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0BDABF55-D9F8-453F-B752-CE177B984B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M54" i="3"/>
  <c r="M57" i="3" s="1"/>
  <c r="M60" i="3" s="1"/>
  <c r="E54" i="3"/>
  <c r="E57" i="3" s="1"/>
  <c r="E60" i="3" s="1"/>
  <c r="N52" i="3"/>
  <c r="N54" i="3" s="1"/>
  <c r="N57" i="3" s="1"/>
  <c r="N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M33" i="3"/>
  <c r="M49" i="3" s="1"/>
  <c r="M52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R60" i="4"/>
  <c r="E52" i="4"/>
  <c r="E54" i="4" s="1"/>
  <c r="E57" i="4" s="1"/>
  <c r="E60" i="4" s="1"/>
  <c r="Q49" i="4"/>
  <c r="Q52" i="4" s="1"/>
  <c r="Q54" i="4" s="1"/>
  <c r="Q57" i="4" s="1"/>
  <c r="Q60" i="4" s="1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Y60" i="5"/>
  <c r="AA54" i="5"/>
  <c r="AA57" i="5" s="1"/>
  <c r="AA60" i="5" s="1"/>
  <c r="V49" i="5"/>
  <c r="V52" i="5" s="1"/>
  <c r="V54" i="5" s="1"/>
  <c r="V57" i="5" s="1"/>
  <c r="V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Y33" i="5"/>
  <c r="Y49" i="5" s="1"/>
  <c r="Y52" i="5" s="1"/>
  <c r="Y54" i="5" s="1"/>
  <c r="Y57" i="5" s="1"/>
  <c r="X33" i="5"/>
  <c r="Z33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P54" i="6"/>
  <c r="P57" i="6" s="1"/>
  <c r="P60" i="6" s="1"/>
  <c r="G54" i="6"/>
  <c r="G57" i="6" s="1"/>
  <c r="G60" i="6" s="1"/>
  <c r="X49" i="6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K60" i="7"/>
  <c r="I57" i="7"/>
  <c r="I60" i="7" s="1"/>
  <c r="T49" i="7"/>
  <c r="T52" i="7" s="1"/>
  <c r="T54" i="7" s="1"/>
  <c r="T57" i="7" s="1"/>
  <c r="T60" i="7" s="1"/>
  <c r="D49" i="7"/>
  <c r="D52" i="7" s="1"/>
  <c r="D54" i="7" s="1"/>
  <c r="D57" i="7" s="1"/>
  <c r="D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G60" i="8"/>
  <c r="AA49" i="8"/>
  <c r="AA52" i="8" s="1"/>
  <c r="AA54" i="8" s="1"/>
  <c r="AA57" i="8" s="1"/>
  <c r="AA60" i="8" s="1"/>
  <c r="K49" i="8"/>
  <c r="K52" i="8" s="1"/>
  <c r="K54" i="8" s="1"/>
  <c r="K57" i="8" s="1"/>
  <c r="K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X54" i="9"/>
  <c r="X57" i="9" s="1"/>
  <c r="X60" i="9" s="1"/>
  <c r="Z60" i="9" s="1"/>
  <c r="I52" i="9"/>
  <c r="I54" i="9" s="1"/>
  <c r="I57" i="9" s="1"/>
  <c r="I60" i="9" s="1"/>
  <c r="M49" i="9"/>
  <c r="M52" i="9" s="1"/>
  <c r="M54" i="9" s="1"/>
  <c r="M57" i="9" s="1"/>
  <c r="M60" i="9" s="1"/>
  <c r="L49" i="9"/>
  <c r="L52" i="9" s="1"/>
  <c r="L54" i="9" s="1"/>
  <c r="L57" i="9" s="1"/>
  <c r="L60" i="9" s="1"/>
  <c r="D49" i="9"/>
  <c r="D52" i="9" s="1"/>
  <c r="D54" i="9" s="1"/>
  <c r="D57" i="9" s="1"/>
  <c r="D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X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J33" i="9"/>
  <c r="J49" i="9" s="1"/>
  <c r="J52" i="9" s="1"/>
  <c r="J54" i="9" s="1"/>
  <c r="J57" i="9" s="1"/>
  <c r="J60" i="9" s="1"/>
  <c r="I33" i="9"/>
  <c r="I49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H52" i="10"/>
  <c r="H54" i="10" s="1"/>
  <c r="H57" i="10" s="1"/>
  <c r="H60" i="10" s="1"/>
  <c r="V49" i="10"/>
  <c r="V52" i="10" s="1"/>
  <c r="V54" i="10" s="1"/>
  <c r="V57" i="10" s="1"/>
  <c r="V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U60" i="11"/>
  <c r="L54" i="11"/>
  <c r="L57" i="11" s="1"/>
  <c r="L60" i="11" s="1"/>
  <c r="G52" i="11"/>
  <c r="G54" i="11" s="1"/>
  <c r="G57" i="11" s="1"/>
  <c r="G60" i="11" s="1"/>
  <c r="D52" i="11"/>
  <c r="D54" i="11" s="1"/>
  <c r="D57" i="11" s="1"/>
  <c r="D60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F33" i="11"/>
  <c r="E33" i="11"/>
  <c r="E49" i="11" s="1"/>
  <c r="E52" i="11" s="1"/>
  <c r="E54" i="11" s="1"/>
  <c r="E57" i="11" s="1"/>
  <c r="E60" i="11" s="1"/>
  <c r="D33" i="11"/>
  <c r="D49" i="11" s="1"/>
  <c r="C33" i="11"/>
  <c r="Y60" i="12"/>
  <c r="I52" i="12"/>
  <c r="I54" i="12" s="1"/>
  <c r="I57" i="12" s="1"/>
  <c r="I60" i="12" s="1"/>
  <c r="U49" i="12"/>
  <c r="U52" i="12" s="1"/>
  <c r="U54" i="12" s="1"/>
  <c r="U57" i="12" s="1"/>
  <c r="U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X33" i="12"/>
  <c r="X49" i="12" s="1"/>
  <c r="X52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Q57" i="13"/>
  <c r="Q60" i="13" s="1"/>
  <c r="P52" i="13"/>
  <c r="P54" i="13" s="1"/>
  <c r="P57" i="13" s="1"/>
  <c r="P60" i="13" s="1"/>
  <c r="Q49" i="13"/>
  <c r="Q52" i="13" s="1"/>
  <c r="Q54" i="13" s="1"/>
  <c r="L49" i="13"/>
  <c r="L52" i="13" s="1"/>
  <c r="L54" i="13" s="1"/>
  <c r="L57" i="13" s="1"/>
  <c r="L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Z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Q54" i="14"/>
  <c r="Q57" i="14" s="1"/>
  <c r="Q60" i="14" s="1"/>
  <c r="R52" i="14"/>
  <c r="R54" i="14" s="1"/>
  <c r="R57" i="14" s="1"/>
  <c r="R60" i="14" s="1"/>
  <c r="P49" i="14"/>
  <c r="P52" i="14" s="1"/>
  <c r="P54" i="14" s="1"/>
  <c r="P57" i="14" s="1"/>
  <c r="P60" i="14" s="1"/>
  <c r="K49" i="14"/>
  <c r="K52" i="14" s="1"/>
  <c r="K54" i="14" s="1"/>
  <c r="K57" i="14" s="1"/>
  <c r="K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U33" i="14"/>
  <c r="T33" i="14"/>
  <c r="S33" i="14"/>
  <c r="S49" i="14" s="1"/>
  <c r="S52" i="14" s="1"/>
  <c r="S54" i="14" s="1"/>
  <c r="S57" i="14" s="1"/>
  <c r="S60" i="14" s="1"/>
  <c r="R33" i="14"/>
  <c r="R49" i="14" s="1"/>
  <c r="Q33" i="14"/>
  <c r="Q49" i="14" s="1"/>
  <c r="Q52" i="14" s="1"/>
  <c r="P33" i="14"/>
  <c r="O33" i="14"/>
  <c r="O49" i="14" s="1"/>
  <c r="O52" i="14" s="1"/>
  <c r="O54" i="14" s="1"/>
  <c r="O57" i="14" s="1"/>
  <c r="O60" i="14" s="1"/>
  <c r="N33" i="14"/>
  <c r="M33" i="14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G54" i="15"/>
  <c r="G57" i="15" s="1"/>
  <c r="G60" i="15" s="1"/>
  <c r="Y49" i="15"/>
  <c r="Y52" i="15" s="1"/>
  <c r="Y54" i="15" s="1"/>
  <c r="Y57" i="15" s="1"/>
  <c r="Y60" i="15" s="1"/>
  <c r="I49" i="15"/>
  <c r="I52" i="15" s="1"/>
  <c r="I54" i="15" s="1"/>
  <c r="I57" i="15" s="1"/>
  <c r="I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Z33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V54" i="16"/>
  <c r="V57" i="16" s="1"/>
  <c r="V60" i="16" s="1"/>
  <c r="N54" i="16"/>
  <c r="N57" i="16" s="1"/>
  <c r="N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Z33" i="16" s="1"/>
  <c r="W33" i="16"/>
  <c r="V33" i="16"/>
  <c r="V49" i="16" s="1"/>
  <c r="V52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P49" i="16" s="1"/>
  <c r="P52" i="16" s="1"/>
  <c r="P54" i="16" s="1"/>
  <c r="P57" i="16" s="1"/>
  <c r="P60" i="16" s="1"/>
  <c r="O33" i="16"/>
  <c r="N33" i="16"/>
  <c r="N49" i="16" s="1"/>
  <c r="N52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U54" i="17"/>
  <c r="U57" i="17" s="1"/>
  <c r="U60" i="17" s="1"/>
  <c r="G49" i="17"/>
  <c r="G52" i="17" s="1"/>
  <c r="G54" i="17" s="1"/>
  <c r="G57" i="17" s="1"/>
  <c r="G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I49" i="19"/>
  <c r="I52" i="19" s="1"/>
  <c r="I54" i="19" s="1"/>
  <c r="I57" i="19" s="1"/>
  <c r="I60" i="19" s="1"/>
  <c r="AA48" i="19"/>
  <c r="Z48" i="19"/>
  <c r="Y48" i="19"/>
  <c r="X48" i="19"/>
  <c r="W48" i="19"/>
  <c r="V48" i="19"/>
  <c r="U48" i="19"/>
  <c r="T48" i="19"/>
  <c r="T49" i="19" s="1"/>
  <c r="T52" i="19" s="1"/>
  <c r="T54" i="19" s="1"/>
  <c r="T57" i="19" s="1"/>
  <c r="T60" i="19" s="1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J49" i="20"/>
  <c r="J52" i="20" s="1"/>
  <c r="J54" i="20" s="1"/>
  <c r="J57" i="20" s="1"/>
  <c r="J60" i="20" s="1"/>
  <c r="AA48" i="20"/>
  <c r="Y48" i="20"/>
  <c r="X48" i="20"/>
  <c r="W48" i="20"/>
  <c r="V48" i="20"/>
  <c r="U48" i="20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K49" i="20" s="1"/>
  <c r="K52" i="20" s="1"/>
  <c r="K54" i="20" s="1"/>
  <c r="K57" i="20" s="1"/>
  <c r="K60" i="20" s="1"/>
  <c r="J48" i="20"/>
  <c r="I48" i="20"/>
  <c r="H48" i="20"/>
  <c r="G48" i="20"/>
  <c r="F48" i="20"/>
  <c r="E48" i="20"/>
  <c r="D48" i="20"/>
  <c r="C48" i="20"/>
  <c r="C49" i="20" s="1"/>
  <c r="C52" i="20" s="1"/>
  <c r="C54" i="20" s="1"/>
  <c r="C57" i="20" s="1"/>
  <c r="C60" i="20" s="1"/>
  <c r="AA33" i="20"/>
  <c r="Y33" i="20"/>
  <c r="X33" i="20"/>
  <c r="X49" i="20" s="1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AA49" i="21"/>
  <c r="AA52" i="21" s="1"/>
  <c r="AA54" i="21" s="1"/>
  <c r="AA57" i="21" s="1"/>
  <c r="AA60" i="21" s="1"/>
  <c r="Y49" i="21"/>
  <c r="Y52" i="21" s="1"/>
  <c r="Y54" i="21" s="1"/>
  <c r="Y57" i="21" s="1"/>
  <c r="Y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V52" i="22"/>
  <c r="V54" i="22" s="1"/>
  <c r="V57" i="22" s="1"/>
  <c r="V60" i="22" s="1"/>
  <c r="G49" i="22"/>
  <c r="G52" i="22" s="1"/>
  <c r="G54" i="22" s="1"/>
  <c r="G57" i="22" s="1"/>
  <c r="G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W49" i="22" s="1"/>
  <c r="W52" i="22" s="1"/>
  <c r="W54" i="22" s="1"/>
  <c r="W57" i="22" s="1"/>
  <c r="W60" i="22" s="1"/>
  <c r="V33" i="22"/>
  <c r="V49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V49" i="23"/>
  <c r="V52" i="23" s="1"/>
  <c r="V54" i="23" s="1"/>
  <c r="V57" i="23" s="1"/>
  <c r="V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J52" i="24"/>
  <c r="J54" i="24" s="1"/>
  <c r="J57" i="24" s="1"/>
  <c r="J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J49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F49" i="25"/>
  <c r="F52" i="25" s="1"/>
  <c r="F54" i="25" s="1"/>
  <c r="F57" i="25" s="1"/>
  <c r="F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Y60" i="26"/>
  <c r="U49" i="26"/>
  <c r="U52" i="26" s="1"/>
  <c r="U54" i="26" s="1"/>
  <c r="U57" i="26" s="1"/>
  <c r="U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X33" i="26"/>
  <c r="X49" i="26" s="1"/>
  <c r="W33" i="26"/>
  <c r="W49" i="26" s="1"/>
  <c r="W52" i="26" s="1"/>
  <c r="W54" i="26" s="1"/>
  <c r="W57" i="26" s="1"/>
  <c r="W60" i="26" s="1"/>
  <c r="V33" i="26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E49" i="26" s="1"/>
  <c r="E52" i="26" s="1"/>
  <c r="E54" i="26" s="1"/>
  <c r="E57" i="26" s="1"/>
  <c r="E60" i="26" s="1"/>
  <c r="D33" i="26"/>
  <c r="C33" i="26"/>
  <c r="C49" i="26" s="1"/>
  <c r="C52" i="26" s="1"/>
  <c r="C54" i="26" s="1"/>
  <c r="C57" i="26" s="1"/>
  <c r="C60" i="26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K49" i="28"/>
  <c r="K52" i="28" s="1"/>
  <c r="K54" i="28" s="1"/>
  <c r="K57" i="28" s="1"/>
  <c r="K60" i="28" s="1"/>
  <c r="C49" i="28"/>
  <c r="C52" i="28" s="1"/>
  <c r="C54" i="28" s="1"/>
  <c r="C57" i="28" s="1"/>
  <c r="C60" i="28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Z33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C33" i="29"/>
  <c r="L57" i="30"/>
  <c r="L60" i="30" s="1"/>
  <c r="W49" i="30"/>
  <c r="W52" i="30" s="1"/>
  <c r="W54" i="30" s="1"/>
  <c r="W57" i="30" s="1"/>
  <c r="W60" i="30" s="1"/>
  <c r="U49" i="30"/>
  <c r="U52" i="30" s="1"/>
  <c r="U54" i="30" s="1"/>
  <c r="U57" i="30" s="1"/>
  <c r="U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S57" i="31"/>
  <c r="S60" i="31" s="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Z33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R57" i="32"/>
  <c r="R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Z33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Q33" i="32"/>
  <c r="Q49" i="32" s="1"/>
  <c r="Q52" i="32" s="1"/>
  <c r="Q54" i="32" s="1"/>
  <c r="Q57" i="32" s="1"/>
  <c r="Q60" i="32" s="1"/>
  <c r="P33" i="32"/>
  <c r="O33" i="32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J57" i="32" s="1"/>
  <c r="J60" i="32" s="1"/>
  <c r="I33" i="32"/>
  <c r="H33" i="32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Z33" i="33" s="1"/>
  <c r="W33" i="33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AA49" i="34"/>
  <c r="AA52" i="34" s="1"/>
  <c r="AA54" i="34" s="1"/>
  <c r="AA57" i="34" s="1"/>
  <c r="AA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Z33" i="34"/>
  <c r="Y33" i="34"/>
  <c r="Y49" i="34" s="1"/>
  <c r="Y52" i="34" s="1"/>
  <c r="Y54" i="34" s="1"/>
  <c r="Y57" i="34" s="1"/>
  <c r="Y60" i="34" s="1"/>
  <c r="X33" i="34"/>
  <c r="W33" i="34"/>
  <c r="W49" i="34" s="1"/>
  <c r="W52" i="34" s="1"/>
  <c r="W54" i="34" s="1"/>
  <c r="W57" i="34" s="1"/>
  <c r="W60" i="34" s="1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O33" i="34"/>
  <c r="O49" i="34" s="1"/>
  <c r="O52" i="34" s="1"/>
  <c r="O54" i="34" s="1"/>
  <c r="O57" i="34" s="1"/>
  <c r="O60" i="34" s="1"/>
  <c r="N33" i="34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G33" i="34"/>
  <c r="G49" i="34" s="1"/>
  <c r="G52" i="34" s="1"/>
  <c r="G54" i="34" s="1"/>
  <c r="G57" i="34" s="1"/>
  <c r="G60" i="34" s="1"/>
  <c r="F33" i="34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K52" i="35"/>
  <c r="K54" i="35" s="1"/>
  <c r="K57" i="35" s="1"/>
  <c r="K60" i="35" s="1"/>
  <c r="C52" i="35"/>
  <c r="C54" i="35" s="1"/>
  <c r="C57" i="35" s="1"/>
  <c r="C60" i="35" s="1"/>
  <c r="J49" i="35"/>
  <c r="J52" i="35" s="1"/>
  <c r="J54" i="35" s="1"/>
  <c r="J57" i="35" s="1"/>
  <c r="J60" i="35" s="1"/>
  <c r="I49" i="35"/>
  <c r="I52" i="35" s="1"/>
  <c r="I54" i="35" s="1"/>
  <c r="I57" i="35" s="1"/>
  <c r="I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D33" i="35"/>
  <c r="D49" i="35" s="1"/>
  <c r="D52" i="35" s="1"/>
  <c r="D54" i="35" s="1"/>
  <c r="D57" i="35" s="1"/>
  <c r="D60" i="35" s="1"/>
  <c r="C33" i="35"/>
  <c r="C49" i="35" s="1"/>
  <c r="AA48" i="36"/>
  <c r="Y48" i="36"/>
  <c r="X48" i="36"/>
  <c r="Z48" i="36" s="1"/>
  <c r="W48" i="36"/>
  <c r="V48" i="36"/>
  <c r="U48" i="36"/>
  <c r="T48" i="36"/>
  <c r="S48" i="36"/>
  <c r="R48" i="36"/>
  <c r="Q48" i="36"/>
  <c r="Q49" i="36" s="1"/>
  <c r="Q52" i="36" s="1"/>
  <c r="Q54" i="36" s="1"/>
  <c r="Q57" i="36" s="1"/>
  <c r="Q60" i="36" s="1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K49" i="36" s="1"/>
  <c r="K52" i="36" s="1"/>
  <c r="K54" i="36" s="1"/>
  <c r="K57" i="36" s="1"/>
  <c r="K60" i="36" s="1"/>
  <c r="J33" i="36"/>
  <c r="I33" i="36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R49" i="37"/>
  <c r="R52" i="37" s="1"/>
  <c r="R54" i="37" s="1"/>
  <c r="R57" i="37" s="1"/>
  <c r="R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Y52" i="37" s="1"/>
  <c r="Y54" i="37" s="1"/>
  <c r="Y57" i="37" s="1"/>
  <c r="Y60" i="37" s="1"/>
  <c r="X33" i="37"/>
  <c r="Z33" i="37" s="1"/>
  <c r="W33" i="37"/>
  <c r="W49" i="37" s="1"/>
  <c r="W52" i="37" s="1"/>
  <c r="W54" i="37" s="1"/>
  <c r="W57" i="37" s="1"/>
  <c r="W60" i="37" s="1"/>
  <c r="V33" i="37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Q49" i="38"/>
  <c r="Q52" i="38" s="1"/>
  <c r="Q54" i="38" s="1"/>
  <c r="Q57" i="38" s="1"/>
  <c r="Q60" i="38" s="1"/>
  <c r="O49" i="38"/>
  <c r="O52" i="38" s="1"/>
  <c r="O54" i="38" s="1"/>
  <c r="O57" i="38" s="1"/>
  <c r="O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Y49" i="38" s="1"/>
  <c r="Y52" i="38" s="1"/>
  <c r="Y54" i="38" s="1"/>
  <c r="Y57" i="38" s="1"/>
  <c r="Y60" i="38" s="1"/>
  <c r="X33" i="38"/>
  <c r="X49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P33" i="38"/>
  <c r="P49" i="38" s="1"/>
  <c r="P52" i="38" s="1"/>
  <c r="P54" i="38" s="1"/>
  <c r="P57" i="38" s="1"/>
  <c r="P60" i="38" s="1"/>
  <c r="O33" i="38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N49" i="39"/>
  <c r="N52" i="39" s="1"/>
  <c r="N54" i="39" s="1"/>
  <c r="N57" i="39" s="1"/>
  <c r="N60" i="39" s="1"/>
  <c r="H49" i="39"/>
  <c r="H52" i="39" s="1"/>
  <c r="H54" i="39" s="1"/>
  <c r="H57" i="39" s="1"/>
  <c r="H60" i="39" s="1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Z33" i="39"/>
  <c r="Y33" i="39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M33" i="39"/>
  <c r="M49" i="39" s="1"/>
  <c r="M52" i="39" s="1"/>
  <c r="M54" i="39" s="1"/>
  <c r="M57" i="39" s="1"/>
  <c r="M60" i="39" s="1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C33" i="39"/>
  <c r="C49" i="39" s="1"/>
  <c r="C52" i="39" s="1"/>
  <c r="C54" i="39" s="1"/>
  <c r="C57" i="39" s="1"/>
  <c r="C60" i="39" s="1"/>
  <c r="G49" i="40"/>
  <c r="G52" i="40" s="1"/>
  <c r="G54" i="40" s="1"/>
  <c r="G57" i="40" s="1"/>
  <c r="G60" i="40" s="1"/>
  <c r="E49" i="40"/>
  <c r="E52" i="40" s="1"/>
  <c r="E54" i="40" s="1"/>
  <c r="E57" i="40" s="1"/>
  <c r="E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Z33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D49" i="26" l="1"/>
  <c r="D52" i="26" s="1"/>
  <c r="D54" i="26" s="1"/>
  <c r="D57" i="26" s="1"/>
  <c r="D60" i="26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J49" i="10"/>
  <c r="J52" i="10" s="1"/>
  <c r="J54" i="10" s="1"/>
  <c r="J57" i="10" s="1"/>
  <c r="J60" i="10" s="1"/>
  <c r="J49" i="31"/>
  <c r="J52" i="31" s="1"/>
  <c r="J54" i="31" s="1"/>
  <c r="J57" i="31" s="1"/>
  <c r="J60" i="31" s="1"/>
  <c r="D49" i="19"/>
  <c r="D52" i="19" s="1"/>
  <c r="D54" i="19" s="1"/>
  <c r="D57" i="19" s="1"/>
  <c r="D60" i="19" s="1"/>
  <c r="S49" i="17"/>
  <c r="S52" i="17" s="1"/>
  <c r="S54" i="17" s="1"/>
  <c r="S57" i="17" s="1"/>
  <c r="S60" i="17" s="1"/>
  <c r="R49" i="10"/>
  <c r="R52" i="10" s="1"/>
  <c r="R54" i="10" s="1"/>
  <c r="R57" i="10" s="1"/>
  <c r="R60" i="10" s="1"/>
  <c r="Z33" i="36"/>
  <c r="X49" i="36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Q49" i="11"/>
  <c r="Q52" i="11" s="1"/>
  <c r="Q54" i="11" s="1"/>
  <c r="Q57" i="11" s="1"/>
  <c r="Q60" i="11" s="1"/>
  <c r="I49" i="31"/>
  <c r="I52" i="31" s="1"/>
  <c r="I54" i="31" s="1"/>
  <c r="I57" i="31" s="1"/>
  <c r="I60" i="31" s="1"/>
  <c r="H49" i="33"/>
  <c r="H52" i="33" s="1"/>
  <c r="H54" i="33" s="1"/>
  <c r="H57" i="33" s="1"/>
  <c r="H60" i="33" s="1"/>
  <c r="L49" i="24"/>
  <c r="L52" i="24" s="1"/>
  <c r="L54" i="24" s="1"/>
  <c r="L57" i="24" s="1"/>
  <c r="L60" i="24" s="1"/>
  <c r="G49" i="4"/>
  <c r="G52" i="4" s="1"/>
  <c r="G54" i="4" s="1"/>
  <c r="G57" i="4" s="1"/>
  <c r="G60" i="4" s="1"/>
  <c r="X49" i="37"/>
  <c r="Y49" i="31"/>
  <c r="Y52" i="31" s="1"/>
  <c r="Y54" i="31" s="1"/>
  <c r="Y57" i="31" s="1"/>
  <c r="Y60" i="31" s="1"/>
  <c r="C49" i="29"/>
  <c r="C52" i="29" s="1"/>
  <c r="C54" i="29" s="1"/>
  <c r="C57" i="29" s="1"/>
  <c r="C60" i="29" s="1"/>
  <c r="I49" i="36"/>
  <c r="I52" i="36" s="1"/>
  <c r="I54" i="36" s="1"/>
  <c r="I57" i="36" s="1"/>
  <c r="I60" i="36" s="1"/>
  <c r="Y49" i="36"/>
  <c r="Y52" i="36" s="1"/>
  <c r="Y54" i="36" s="1"/>
  <c r="Y57" i="36" s="1"/>
  <c r="Y60" i="36" s="1"/>
  <c r="D49" i="24"/>
  <c r="D52" i="24" s="1"/>
  <c r="D54" i="24" s="1"/>
  <c r="D57" i="24" s="1"/>
  <c r="D60" i="24" s="1"/>
  <c r="O49" i="4"/>
  <c r="O52" i="4" s="1"/>
  <c r="O54" i="4" s="1"/>
  <c r="O57" i="4" s="1"/>
  <c r="O60" i="4" s="1"/>
  <c r="H49" i="32"/>
  <c r="H52" i="32" s="1"/>
  <c r="H54" i="32" s="1"/>
  <c r="H57" i="32" s="1"/>
  <c r="H60" i="32" s="1"/>
  <c r="P49" i="32"/>
  <c r="P52" i="32" s="1"/>
  <c r="P54" i="32" s="1"/>
  <c r="P57" i="32" s="1"/>
  <c r="P60" i="32" s="1"/>
  <c r="X49" i="21"/>
  <c r="Z49" i="21" s="1"/>
  <c r="Z33" i="21"/>
  <c r="L49" i="19"/>
  <c r="L52" i="19" s="1"/>
  <c r="L54" i="19" s="1"/>
  <c r="L57" i="19" s="1"/>
  <c r="L60" i="19" s="1"/>
  <c r="Q49" i="31"/>
  <c r="Q52" i="31" s="1"/>
  <c r="Q54" i="31" s="1"/>
  <c r="Q57" i="31" s="1"/>
  <c r="Q60" i="31" s="1"/>
  <c r="K49" i="29"/>
  <c r="K52" i="29" s="1"/>
  <c r="K54" i="29" s="1"/>
  <c r="K57" i="29" s="1"/>
  <c r="K60" i="29" s="1"/>
  <c r="R49" i="25"/>
  <c r="R52" i="25" s="1"/>
  <c r="R54" i="25" s="1"/>
  <c r="R57" i="25" s="1"/>
  <c r="R60" i="25" s="1"/>
  <c r="T49" i="24"/>
  <c r="T52" i="24" s="1"/>
  <c r="T54" i="24" s="1"/>
  <c r="T57" i="24" s="1"/>
  <c r="T60" i="24" s="1"/>
  <c r="W49" i="4"/>
  <c r="W52" i="4" s="1"/>
  <c r="W54" i="4" s="1"/>
  <c r="W57" i="4" s="1"/>
  <c r="W60" i="4" s="1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U49" i="27"/>
  <c r="U52" i="27" s="1"/>
  <c r="U54" i="27" s="1"/>
  <c r="U57" i="27" s="1"/>
  <c r="U60" i="27" s="1"/>
  <c r="O49" i="21"/>
  <c r="O52" i="21" s="1"/>
  <c r="O54" i="21" s="1"/>
  <c r="O57" i="21" s="1"/>
  <c r="O60" i="21" s="1"/>
  <c r="Z52" i="12"/>
  <c r="X54" i="12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AA49" i="16"/>
  <c r="AA52" i="16" s="1"/>
  <c r="AA54" i="16" s="1"/>
  <c r="AA57" i="16" s="1"/>
  <c r="AA60" i="16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Z48" i="8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X49" i="2"/>
  <c r="Z49" i="2" s="1"/>
  <c r="J49" i="36"/>
  <c r="J52" i="36" s="1"/>
  <c r="J54" i="36" s="1"/>
  <c r="J57" i="36" s="1"/>
  <c r="J60" i="36" s="1"/>
  <c r="E49" i="35"/>
  <c r="E52" i="35" s="1"/>
  <c r="E54" i="35" s="1"/>
  <c r="E57" i="35" s="1"/>
  <c r="E60" i="35" s="1"/>
  <c r="I49" i="32"/>
  <c r="I52" i="32" s="1"/>
  <c r="I54" i="32" s="1"/>
  <c r="I57" i="32" s="1"/>
  <c r="I60" i="32" s="1"/>
  <c r="J49" i="30"/>
  <c r="J52" i="30" s="1"/>
  <c r="J54" i="30" s="1"/>
  <c r="J57" i="30" s="1"/>
  <c r="J60" i="30" s="1"/>
  <c r="D49" i="29"/>
  <c r="D52" i="29" s="1"/>
  <c r="D54" i="29" s="1"/>
  <c r="D57" i="29" s="1"/>
  <c r="D60" i="29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I49" i="2"/>
  <c r="I52" i="2" s="1"/>
  <c r="I54" i="2" s="1"/>
  <c r="I57" i="2" s="1"/>
  <c r="I60" i="2" s="1"/>
  <c r="Q49" i="2"/>
  <c r="Q52" i="2" s="1"/>
  <c r="Q54" i="2" s="1"/>
  <c r="Q57" i="2" s="1"/>
  <c r="Q60" i="2" s="1"/>
  <c r="AA49" i="32"/>
  <c r="AA52" i="32" s="1"/>
  <c r="AA54" i="32" s="1"/>
  <c r="AA57" i="32" s="1"/>
  <c r="AA60" i="32" s="1"/>
  <c r="D49" i="31"/>
  <c r="D52" i="31" s="1"/>
  <c r="D54" i="31" s="1"/>
  <c r="D57" i="31" s="1"/>
  <c r="D60" i="31" s="1"/>
  <c r="X49" i="29"/>
  <c r="X49" i="14"/>
  <c r="X52" i="14" s="1"/>
  <c r="AA49" i="12"/>
  <c r="AA52" i="12" s="1"/>
  <c r="AA54" i="12" s="1"/>
  <c r="AA57" i="12" s="1"/>
  <c r="AA60" i="12" s="1"/>
  <c r="C49" i="11"/>
  <c r="C52" i="11" s="1"/>
  <c r="C54" i="11" s="1"/>
  <c r="C57" i="11" s="1"/>
  <c r="C60" i="11" s="1"/>
  <c r="Z48" i="9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AA49" i="38"/>
  <c r="AA52" i="38" s="1"/>
  <c r="AA54" i="38" s="1"/>
  <c r="AA57" i="38" s="1"/>
  <c r="AA60" i="38" s="1"/>
  <c r="J49" i="38"/>
  <c r="J52" i="38" s="1"/>
  <c r="J54" i="38" s="1"/>
  <c r="J57" i="38" s="1"/>
  <c r="J60" i="38" s="1"/>
  <c r="R49" i="38"/>
  <c r="R52" i="38" s="1"/>
  <c r="R54" i="38" s="1"/>
  <c r="R57" i="38" s="1"/>
  <c r="R60" i="38" s="1"/>
  <c r="AA49" i="37"/>
  <c r="AA52" i="37" s="1"/>
  <c r="AA54" i="37" s="1"/>
  <c r="AA57" i="37" s="1"/>
  <c r="AA60" i="37" s="1"/>
  <c r="D49" i="36"/>
  <c r="D52" i="36" s="1"/>
  <c r="D54" i="36" s="1"/>
  <c r="D57" i="36" s="1"/>
  <c r="D60" i="36" s="1"/>
  <c r="L49" i="36"/>
  <c r="L52" i="36" s="1"/>
  <c r="L54" i="36" s="1"/>
  <c r="L57" i="36" s="1"/>
  <c r="L60" i="36" s="1"/>
  <c r="L49" i="33"/>
  <c r="L52" i="33" s="1"/>
  <c r="L54" i="33" s="1"/>
  <c r="L57" i="33" s="1"/>
  <c r="L60" i="33" s="1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F49" i="29"/>
  <c r="F52" i="29" s="1"/>
  <c r="F54" i="29" s="1"/>
  <c r="F57" i="29" s="1"/>
  <c r="F60" i="29" s="1"/>
  <c r="V49" i="29"/>
  <c r="V52" i="29" s="1"/>
  <c r="V54" i="29" s="1"/>
  <c r="V57" i="29" s="1"/>
  <c r="V60" i="29" s="1"/>
  <c r="G49" i="20"/>
  <c r="G52" i="20" s="1"/>
  <c r="G54" i="20" s="1"/>
  <c r="G57" i="20" s="1"/>
  <c r="G60" i="20" s="1"/>
  <c r="W49" i="20"/>
  <c r="W52" i="20" s="1"/>
  <c r="W54" i="20" s="1"/>
  <c r="W57" i="20" s="1"/>
  <c r="W60" i="20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X49" i="16"/>
  <c r="X52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E49" i="6"/>
  <c r="E52" i="6" s="1"/>
  <c r="E54" i="6" s="1"/>
  <c r="E57" i="6" s="1"/>
  <c r="E60" i="6" s="1"/>
  <c r="M49" i="6"/>
  <c r="M52" i="6" s="1"/>
  <c r="M54" i="6" s="1"/>
  <c r="M57" i="6" s="1"/>
  <c r="M60" i="6" s="1"/>
  <c r="Z49" i="6"/>
  <c r="H49" i="40"/>
  <c r="H52" i="40" s="1"/>
  <c r="H54" i="40" s="1"/>
  <c r="H57" i="40" s="1"/>
  <c r="H60" i="40" s="1"/>
  <c r="P49" i="40"/>
  <c r="P52" i="40" s="1"/>
  <c r="P54" i="40" s="1"/>
  <c r="P57" i="40" s="1"/>
  <c r="P60" i="40" s="1"/>
  <c r="Z48" i="40"/>
  <c r="I49" i="39"/>
  <c r="I52" i="39" s="1"/>
  <c r="I54" i="39" s="1"/>
  <c r="I57" i="39" s="1"/>
  <c r="I60" i="39" s="1"/>
  <c r="Q49" i="39"/>
  <c r="Q52" i="39" s="1"/>
  <c r="Q54" i="39" s="1"/>
  <c r="Q57" i="39" s="1"/>
  <c r="Q60" i="39" s="1"/>
  <c r="Y49" i="39"/>
  <c r="Y52" i="39" s="1"/>
  <c r="Y54" i="39" s="1"/>
  <c r="Y57" i="39" s="1"/>
  <c r="Y60" i="39" s="1"/>
  <c r="C49" i="37"/>
  <c r="C52" i="37" s="1"/>
  <c r="C54" i="37" s="1"/>
  <c r="C57" i="37" s="1"/>
  <c r="C60" i="37" s="1"/>
  <c r="K49" i="37"/>
  <c r="K52" i="37" s="1"/>
  <c r="K54" i="37" s="1"/>
  <c r="K57" i="37" s="1"/>
  <c r="K60" i="37" s="1"/>
  <c r="S49" i="37"/>
  <c r="S52" i="37" s="1"/>
  <c r="S54" i="37" s="1"/>
  <c r="S57" i="37" s="1"/>
  <c r="S60" i="37" s="1"/>
  <c r="N49" i="31"/>
  <c r="N52" i="31" s="1"/>
  <c r="N54" i="31" s="1"/>
  <c r="N57" i="31" s="1"/>
  <c r="N60" i="31" s="1"/>
  <c r="X49" i="3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H49" i="22"/>
  <c r="H52" i="22" s="1"/>
  <c r="H54" i="22" s="1"/>
  <c r="H57" i="22" s="1"/>
  <c r="H60" i="22" s="1"/>
  <c r="P49" i="22"/>
  <c r="P52" i="22" s="1"/>
  <c r="P54" i="22" s="1"/>
  <c r="P57" i="22" s="1"/>
  <c r="P60" i="22" s="1"/>
  <c r="K49" i="21"/>
  <c r="K52" i="21" s="1"/>
  <c r="K54" i="21" s="1"/>
  <c r="K57" i="21" s="1"/>
  <c r="K60" i="21" s="1"/>
  <c r="P49" i="19"/>
  <c r="P52" i="19" s="1"/>
  <c r="P54" i="19" s="1"/>
  <c r="P57" i="19" s="1"/>
  <c r="P60" i="19" s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C49" i="14"/>
  <c r="C52" i="14" s="1"/>
  <c r="C54" i="14" s="1"/>
  <c r="C57" i="14" s="1"/>
  <c r="C60" i="14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M49" i="11"/>
  <c r="M52" i="11" s="1"/>
  <c r="M54" i="11" s="1"/>
  <c r="M57" i="11" s="1"/>
  <c r="M60" i="11" s="1"/>
  <c r="AA49" i="9"/>
  <c r="AA52" i="9" s="1"/>
  <c r="AA54" i="9" s="1"/>
  <c r="AA57" i="9" s="1"/>
  <c r="AA60" i="9" s="1"/>
  <c r="Z49" i="9"/>
  <c r="U49" i="2"/>
  <c r="U52" i="2" s="1"/>
  <c r="U54" i="2" s="1"/>
  <c r="U57" i="2" s="1"/>
  <c r="U60" i="2" s="1"/>
  <c r="F49" i="34"/>
  <c r="F52" i="34" s="1"/>
  <c r="F54" i="34" s="1"/>
  <c r="F57" i="34" s="1"/>
  <c r="F60" i="34" s="1"/>
  <c r="N49" i="34"/>
  <c r="N52" i="34" s="1"/>
  <c r="N54" i="34" s="1"/>
  <c r="N57" i="34" s="1"/>
  <c r="N60" i="34" s="1"/>
  <c r="V49" i="34"/>
  <c r="V52" i="34" s="1"/>
  <c r="V54" i="34" s="1"/>
  <c r="V57" i="34" s="1"/>
  <c r="V60" i="34" s="1"/>
  <c r="M49" i="32"/>
  <c r="M52" i="32" s="1"/>
  <c r="M54" i="32" s="1"/>
  <c r="M57" i="32" s="1"/>
  <c r="M60" i="32" s="1"/>
  <c r="H49" i="29"/>
  <c r="H52" i="29" s="1"/>
  <c r="H54" i="29" s="1"/>
  <c r="H57" i="29" s="1"/>
  <c r="H60" i="29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Z33" i="20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H49" i="3"/>
  <c r="H52" i="3" s="1"/>
  <c r="H54" i="3" s="1"/>
  <c r="H57" i="3" s="1"/>
  <c r="H60" i="3" s="1"/>
  <c r="P49" i="3"/>
  <c r="P52" i="3" s="1"/>
  <c r="P54" i="3" s="1"/>
  <c r="P57" i="3" s="1"/>
  <c r="P60" i="3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D49" i="39"/>
  <c r="D52" i="39" s="1"/>
  <c r="D54" i="39" s="1"/>
  <c r="D57" i="39" s="1"/>
  <c r="D60" i="39" s="1"/>
  <c r="L49" i="39"/>
  <c r="L52" i="39" s="1"/>
  <c r="L54" i="39" s="1"/>
  <c r="L57" i="39" s="1"/>
  <c r="L60" i="39" s="1"/>
  <c r="T49" i="39"/>
  <c r="T52" i="39" s="1"/>
  <c r="T54" i="39" s="1"/>
  <c r="T57" i="39" s="1"/>
  <c r="T60" i="39" s="1"/>
  <c r="F49" i="37"/>
  <c r="F52" i="37" s="1"/>
  <c r="F54" i="37" s="1"/>
  <c r="F57" i="37" s="1"/>
  <c r="F60" i="37" s="1"/>
  <c r="N49" i="37"/>
  <c r="N52" i="37" s="1"/>
  <c r="N54" i="37" s="1"/>
  <c r="N57" i="37" s="1"/>
  <c r="N60" i="37" s="1"/>
  <c r="V49" i="37"/>
  <c r="V52" i="37" s="1"/>
  <c r="V54" i="37" s="1"/>
  <c r="V57" i="37" s="1"/>
  <c r="V60" i="37" s="1"/>
  <c r="G49" i="33"/>
  <c r="G52" i="33" s="1"/>
  <c r="G54" i="33" s="1"/>
  <c r="G57" i="33" s="1"/>
  <c r="G60" i="33" s="1"/>
  <c r="O49" i="33"/>
  <c r="O52" i="33" s="1"/>
  <c r="O54" i="33" s="1"/>
  <c r="O57" i="33" s="1"/>
  <c r="O60" i="33" s="1"/>
  <c r="W49" i="33"/>
  <c r="W52" i="33" s="1"/>
  <c r="W54" i="33" s="1"/>
  <c r="W57" i="33" s="1"/>
  <c r="W60" i="33" s="1"/>
  <c r="G49" i="32"/>
  <c r="G52" i="32" s="1"/>
  <c r="G54" i="32" s="1"/>
  <c r="G57" i="32" s="1"/>
  <c r="G60" i="32" s="1"/>
  <c r="O49" i="32"/>
  <c r="O52" i="32" s="1"/>
  <c r="O54" i="32" s="1"/>
  <c r="O57" i="32" s="1"/>
  <c r="O60" i="32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F49" i="21"/>
  <c r="F52" i="21" s="1"/>
  <c r="F54" i="21" s="1"/>
  <c r="F57" i="21" s="1"/>
  <c r="F60" i="21" s="1"/>
  <c r="N49" i="21"/>
  <c r="N52" i="21" s="1"/>
  <c r="N54" i="21" s="1"/>
  <c r="N57" i="21" s="1"/>
  <c r="N60" i="21" s="1"/>
  <c r="V49" i="21"/>
  <c r="V52" i="21" s="1"/>
  <c r="V54" i="21" s="1"/>
  <c r="V57" i="21" s="1"/>
  <c r="V60" i="21" s="1"/>
  <c r="AA49" i="20"/>
  <c r="AA52" i="20" s="1"/>
  <c r="AA54" i="20" s="1"/>
  <c r="AA57" i="20" s="1"/>
  <c r="AA60" i="20" s="1"/>
  <c r="AA49" i="19"/>
  <c r="AA52" i="19" s="1"/>
  <c r="AA54" i="19" s="1"/>
  <c r="AA57" i="19" s="1"/>
  <c r="AA60" i="19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P49" i="11"/>
  <c r="P52" i="11" s="1"/>
  <c r="P54" i="11" s="1"/>
  <c r="P57" i="11" s="1"/>
  <c r="P60" i="11" s="1"/>
  <c r="X49" i="11"/>
  <c r="X52" i="11" s="1"/>
  <c r="Z33" i="6"/>
  <c r="Z48" i="6"/>
  <c r="F49" i="5"/>
  <c r="F52" i="5" s="1"/>
  <c r="F54" i="5" s="1"/>
  <c r="F57" i="5" s="1"/>
  <c r="F60" i="5" s="1"/>
  <c r="N49" i="5"/>
  <c r="N52" i="5" s="1"/>
  <c r="N54" i="5" s="1"/>
  <c r="N57" i="5" s="1"/>
  <c r="N60" i="5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X52" i="38"/>
  <c r="Z49" i="38"/>
  <c r="Z33" i="40"/>
  <c r="X49" i="40"/>
  <c r="Z48" i="39"/>
  <c r="X52" i="39"/>
  <c r="X52" i="29"/>
  <c r="Z49" i="29"/>
  <c r="X49" i="1"/>
  <c r="X49" i="35"/>
  <c r="Z33" i="35"/>
  <c r="Z49" i="8"/>
  <c r="X52" i="8"/>
  <c r="Z33" i="38"/>
  <c r="H49" i="34"/>
  <c r="H52" i="34" s="1"/>
  <c r="H54" i="34" s="1"/>
  <c r="H57" i="34" s="1"/>
  <c r="H60" i="34" s="1"/>
  <c r="P49" i="34"/>
  <c r="P52" i="34" s="1"/>
  <c r="P54" i="34" s="1"/>
  <c r="P57" i="34" s="1"/>
  <c r="P60" i="34" s="1"/>
  <c r="X49" i="34"/>
  <c r="S49" i="32"/>
  <c r="S52" i="32" s="1"/>
  <c r="S54" i="32" s="1"/>
  <c r="S57" i="32" s="1"/>
  <c r="S60" i="32" s="1"/>
  <c r="X49" i="30"/>
  <c r="Z33" i="30"/>
  <c r="Z49" i="28"/>
  <c r="X52" i="28"/>
  <c r="Z49" i="15"/>
  <c r="X52" i="15"/>
  <c r="X49" i="32"/>
  <c r="Z49" i="27"/>
  <c r="X52" i="27"/>
  <c r="Z49" i="26"/>
  <c r="X52" i="26"/>
  <c r="X49" i="25"/>
  <c r="Z33" i="25"/>
  <c r="X49" i="33"/>
  <c r="Z48" i="22"/>
  <c r="X49" i="22"/>
  <c r="Z33" i="26"/>
  <c r="Z49" i="24"/>
  <c r="X52" i="24"/>
  <c r="Z33" i="27"/>
  <c r="X49" i="23"/>
  <c r="Z33" i="23"/>
  <c r="X52" i="20"/>
  <c r="Z33" i="28"/>
  <c r="Z33" i="24"/>
  <c r="Y49" i="17"/>
  <c r="Y52" i="17" s="1"/>
  <c r="Y54" i="17" s="1"/>
  <c r="Y57" i="17" s="1"/>
  <c r="Y60" i="17" s="1"/>
  <c r="Z33" i="17"/>
  <c r="X52" i="21"/>
  <c r="X49" i="19"/>
  <c r="Z49" i="16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Z48" i="20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X49" i="18"/>
  <c r="Z33" i="18"/>
  <c r="X52" i="17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X57" i="12"/>
  <c r="Z54" i="12"/>
  <c r="Z49" i="7"/>
  <c r="X52" i="7"/>
  <c r="Z49" i="14"/>
  <c r="X54" i="11"/>
  <c r="Z52" i="11"/>
  <c r="Z49" i="11"/>
  <c r="X52" i="13"/>
  <c r="Z49" i="12"/>
  <c r="Z52" i="9"/>
  <c r="X49" i="4"/>
  <c r="Z33" i="4"/>
  <c r="Z33" i="12"/>
  <c r="X49" i="10"/>
  <c r="Z33" i="10"/>
  <c r="Z33" i="13"/>
  <c r="Z57" i="9"/>
  <c r="Z54" i="9"/>
  <c r="Y49" i="3"/>
  <c r="Y52" i="3" s="1"/>
  <c r="Y54" i="3" s="1"/>
  <c r="Y57" i="3" s="1"/>
  <c r="Y60" i="3" s="1"/>
  <c r="Z33" i="3"/>
  <c r="X52" i="6"/>
  <c r="X49" i="5"/>
  <c r="X52" i="2"/>
  <c r="Y49" i="2"/>
  <c r="Y52" i="2" s="1"/>
  <c r="Y54" i="2" s="1"/>
  <c r="Y57" i="2" s="1"/>
  <c r="Y60" i="2" s="1"/>
  <c r="Z48" i="2"/>
  <c r="Z33" i="7"/>
  <c r="Z33" i="8"/>
  <c r="Z33" i="9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Z48" i="3"/>
  <c r="X49" i="3"/>
  <c r="X52" i="37" l="1"/>
  <c r="Z49" i="37"/>
  <c r="Z49" i="39"/>
  <c r="Z49" i="36"/>
  <c r="X52" i="36"/>
  <c r="Z49" i="31"/>
  <c r="X52" i="31"/>
  <c r="Z52" i="2"/>
  <c r="X54" i="2"/>
  <c r="Z49" i="19"/>
  <c r="X52" i="19"/>
  <c r="Z49" i="33"/>
  <c r="X52" i="33"/>
  <c r="Z52" i="15"/>
  <c r="X54" i="15"/>
  <c r="Z49" i="35"/>
  <c r="X52" i="35"/>
  <c r="X52" i="10"/>
  <c r="Z49" i="10"/>
  <c r="Z52" i="20"/>
  <c r="X54" i="20"/>
  <c r="Z54" i="11"/>
  <c r="X57" i="11"/>
  <c r="Z49" i="1"/>
  <c r="X52" i="1"/>
  <c r="Z52" i="13"/>
  <c r="X54" i="13"/>
  <c r="Z49" i="32"/>
  <c r="X52" i="32"/>
  <c r="X60" i="12"/>
  <c r="Z60" i="12" s="1"/>
  <c r="Z57" i="12"/>
  <c r="Z52" i="6"/>
  <c r="X54" i="6"/>
  <c r="X54" i="24"/>
  <c r="Z52" i="24"/>
  <c r="Z52" i="26"/>
  <c r="X54" i="26"/>
  <c r="Z49" i="40"/>
  <c r="X52" i="40"/>
  <c r="Z49" i="3"/>
  <c r="X52" i="3"/>
  <c r="Z52" i="21"/>
  <c r="X54" i="21"/>
  <c r="X54" i="28"/>
  <c r="Z52" i="28"/>
  <c r="X54" i="14"/>
  <c r="Z52" i="14"/>
  <c r="Z49" i="4"/>
  <c r="X52" i="4"/>
  <c r="Z52" i="29"/>
  <c r="X54" i="29"/>
  <c r="Z52" i="38"/>
  <c r="X54" i="38"/>
  <c r="Z49" i="5"/>
  <c r="X52" i="5"/>
  <c r="Z52" i="7"/>
  <c r="X54" i="7"/>
  <c r="Z52" i="27"/>
  <c r="X54" i="27"/>
  <c r="X52" i="30"/>
  <c r="Z49" i="30"/>
  <c r="X54" i="8"/>
  <c r="Z52" i="8"/>
  <c r="Z52" i="39"/>
  <c r="X54" i="39"/>
  <c r="Z49" i="18"/>
  <c r="X52" i="18"/>
  <c r="Z49" i="34"/>
  <c r="X52" i="34"/>
  <c r="Z49" i="23"/>
  <c r="X52" i="23"/>
  <c r="X52" i="25"/>
  <c r="Z49" i="25"/>
  <c r="Z52" i="17"/>
  <c r="X54" i="17"/>
  <c r="Z49" i="17"/>
  <c r="Z52" i="16"/>
  <c r="X54" i="16"/>
  <c r="Z49" i="20"/>
  <c r="Z49" i="22"/>
  <c r="X52" i="22"/>
  <c r="X54" i="36" l="1"/>
  <c r="Z52" i="36"/>
  <c r="X54" i="37"/>
  <c r="Z52" i="37"/>
  <c r="X54" i="31"/>
  <c r="Z52" i="31"/>
  <c r="X57" i="27"/>
  <c r="Z54" i="27"/>
  <c r="Z54" i="28"/>
  <c r="X57" i="28"/>
  <c r="X57" i="21"/>
  <c r="Z54" i="21"/>
  <c r="Z54" i="26"/>
  <c r="X57" i="26"/>
  <c r="X57" i="20"/>
  <c r="Z54" i="20"/>
  <c r="Z52" i="33"/>
  <c r="X54" i="33"/>
  <c r="Z52" i="4"/>
  <c r="X54" i="4"/>
  <c r="Z52" i="1"/>
  <c r="X54" i="1"/>
  <c r="X54" i="19"/>
  <c r="Z52" i="19"/>
  <c r="Z54" i="17"/>
  <c r="X57" i="17"/>
  <c r="X57" i="15"/>
  <c r="Z54" i="15"/>
  <c r="X57" i="13"/>
  <c r="Z54" i="13"/>
  <c r="X54" i="25"/>
  <c r="Z52" i="25"/>
  <c r="Z52" i="23"/>
  <c r="X54" i="23"/>
  <c r="Z54" i="8"/>
  <c r="X57" i="8"/>
  <c r="Z52" i="10"/>
  <c r="X54" i="10"/>
  <c r="Z52" i="18"/>
  <c r="X54" i="18"/>
  <c r="Z52" i="22"/>
  <c r="X54" i="22"/>
  <c r="Z54" i="39"/>
  <c r="X57" i="39"/>
  <c r="Z54" i="24"/>
  <c r="X57" i="24"/>
  <c r="Z52" i="5"/>
  <c r="X54" i="5"/>
  <c r="Z52" i="3"/>
  <c r="X54" i="3"/>
  <c r="Z54" i="38"/>
  <c r="X57" i="38"/>
  <c r="Z52" i="40"/>
  <c r="X54" i="40"/>
  <c r="Z57" i="11"/>
  <c r="X60" i="11"/>
  <c r="Z60" i="11" s="1"/>
  <c r="Z52" i="35"/>
  <c r="X54" i="35"/>
  <c r="Z54" i="2"/>
  <c r="X57" i="2"/>
  <c r="Z54" i="29"/>
  <c r="X57" i="29"/>
  <c r="X54" i="32"/>
  <c r="Z52" i="32"/>
  <c r="X57" i="7"/>
  <c r="Z54" i="7"/>
  <c r="X57" i="6"/>
  <c r="Z54" i="6"/>
  <c r="Z54" i="16"/>
  <c r="X57" i="16"/>
  <c r="Z52" i="34"/>
  <c r="X54" i="34"/>
  <c r="X54" i="30"/>
  <c r="Z52" i="30"/>
  <c r="Z54" i="14"/>
  <c r="X57" i="14"/>
  <c r="X57" i="36" l="1"/>
  <c r="Z54" i="36"/>
  <c r="X57" i="31"/>
  <c r="Z54" i="31"/>
  <c r="Z54" i="37"/>
  <c r="X57" i="37"/>
  <c r="Z54" i="30"/>
  <c r="X57" i="30"/>
  <c r="Z57" i="15"/>
  <c r="X60" i="15"/>
  <c r="Z60" i="15" s="1"/>
  <c r="Z54" i="3"/>
  <c r="X57" i="3"/>
  <c r="Z57" i="8"/>
  <c r="X60" i="8"/>
  <c r="Z60" i="8" s="1"/>
  <c r="Z54" i="4"/>
  <c r="X57" i="4"/>
  <c r="X57" i="33"/>
  <c r="Z54" i="33"/>
  <c r="Z57" i="16"/>
  <c r="X60" i="16"/>
  <c r="Z60" i="16" s="1"/>
  <c r="Z57" i="28"/>
  <c r="X60" i="28"/>
  <c r="Z60" i="28" s="1"/>
  <c r="Z57" i="38"/>
  <c r="X60" i="38"/>
  <c r="Z60" i="38" s="1"/>
  <c r="Z54" i="22"/>
  <c r="X57" i="22"/>
  <c r="Z57" i="17"/>
  <c r="X60" i="17"/>
  <c r="Z60" i="17" s="1"/>
  <c r="X57" i="25"/>
  <c r="Z54" i="25"/>
  <c r="Z54" i="19"/>
  <c r="X57" i="19"/>
  <c r="X60" i="20"/>
  <c r="Z60" i="20" s="1"/>
  <c r="Z57" i="20"/>
  <c r="Z57" i="2"/>
  <c r="X60" i="2"/>
  <c r="Z60" i="2" s="1"/>
  <c r="Z57" i="39"/>
  <c r="X60" i="39"/>
  <c r="Z60" i="39" s="1"/>
  <c r="X57" i="35"/>
  <c r="Z54" i="35"/>
  <c r="Z54" i="23"/>
  <c r="X57" i="23"/>
  <c r="Z57" i="7"/>
  <c r="X60" i="7"/>
  <c r="Z60" i="7" s="1"/>
  <c r="X60" i="21"/>
  <c r="Z60" i="21" s="1"/>
  <c r="Z57" i="21"/>
  <c r="Z54" i="18"/>
  <c r="X57" i="18"/>
  <c r="Z57" i="29"/>
  <c r="X60" i="29"/>
  <c r="Z60" i="29" s="1"/>
  <c r="X60" i="24"/>
  <c r="Z60" i="24" s="1"/>
  <c r="Z57" i="24"/>
  <c r="X57" i="10"/>
  <c r="Z54" i="10"/>
  <c r="Z54" i="1"/>
  <c r="X57" i="1"/>
  <c r="X60" i="26"/>
  <c r="Z60" i="26" s="1"/>
  <c r="Z57" i="26"/>
  <c r="Z54" i="34"/>
  <c r="X57" i="34"/>
  <c r="Z54" i="5"/>
  <c r="X57" i="5"/>
  <c r="X57" i="32"/>
  <c r="Z54" i="32"/>
  <c r="X60" i="14"/>
  <c r="Z60" i="14" s="1"/>
  <c r="Z57" i="14"/>
  <c r="Z54" i="40"/>
  <c r="X57" i="40"/>
  <c r="Z57" i="6"/>
  <c r="X60" i="6"/>
  <c r="Z60" i="6" s="1"/>
  <c r="Z57" i="13"/>
  <c r="X60" i="13"/>
  <c r="Z60" i="13" s="1"/>
  <c r="Z57" i="27"/>
  <c r="X60" i="27"/>
  <c r="Z60" i="27" s="1"/>
  <c r="Z57" i="37" l="1"/>
  <c r="X60" i="37"/>
  <c r="Z60" i="37" s="1"/>
  <c r="Z57" i="36"/>
  <c r="X60" i="36"/>
  <c r="Z60" i="36" s="1"/>
  <c r="Z57" i="31"/>
  <c r="X60" i="31"/>
  <c r="Z60" i="31" s="1"/>
  <c r="X60" i="5"/>
  <c r="Z60" i="5" s="1"/>
  <c r="Z57" i="5"/>
  <c r="Z57" i="3"/>
  <c r="X60" i="3"/>
  <c r="Z60" i="3" s="1"/>
  <c r="X60" i="34"/>
  <c r="Z60" i="34" s="1"/>
  <c r="Z57" i="34"/>
  <c r="Z57" i="33"/>
  <c r="X60" i="33"/>
  <c r="Z60" i="33" s="1"/>
  <c r="Z57" i="25"/>
  <c r="X60" i="25"/>
  <c r="Z60" i="25" s="1"/>
  <c r="Z57" i="40"/>
  <c r="X60" i="40"/>
  <c r="Z60" i="40" s="1"/>
  <c r="Z57" i="23"/>
  <c r="X60" i="23"/>
  <c r="Z60" i="23" s="1"/>
  <c r="Z57" i="22"/>
  <c r="X60" i="22"/>
  <c r="Z60" i="22" s="1"/>
  <c r="Z57" i="18"/>
  <c r="X60" i="18"/>
  <c r="Z60" i="18" s="1"/>
  <c r="X60" i="19"/>
  <c r="Z60" i="19" s="1"/>
  <c r="Z57" i="19"/>
  <c r="Z57" i="4"/>
  <c r="X60" i="4"/>
  <c r="Z60" i="4" s="1"/>
  <c r="Z57" i="30"/>
  <c r="X60" i="30"/>
  <c r="Z60" i="30" s="1"/>
  <c r="Z57" i="10"/>
  <c r="X60" i="10"/>
  <c r="Z60" i="10" s="1"/>
  <c r="Z57" i="1"/>
  <c r="X60" i="1"/>
  <c r="Z60" i="1" s="1"/>
  <c r="Z57" i="32"/>
  <c r="X60" i="32"/>
  <c r="Z60" i="32" s="1"/>
  <c r="Z57" i="35"/>
  <c r="X60" i="35"/>
  <c r="Z60" i="35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<sst xmlns="http://schemas.openxmlformats.org/spreadsheetml/2006/main" count="5880" uniqueCount="126">
  <si>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</si>
  <si>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</si>
  <si>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</si>
  <si>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</si>
  <si>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</si>
  <si>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</si>
  <si>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</si>
  <si>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</si>
  <si>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</si>
  <si>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</si>
  <si>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</si>
  <si>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</si>
  <si>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</si>
  <si>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</si>
  <si>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</si>
  <si>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</si>
  <si>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</si>
  <si>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</si>
  <si>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</si>
  <si>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</si>
  <si>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</si>
  <si>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</si>
  <si>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</si>
  <si>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</si>
  <si>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</si>
  <si>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</si>
  <si>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</si>
  <si>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</si>
  <si>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</si>
  <si>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</si>
  <si>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</si>
  <si>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</si>
  <si>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</si>
  <si>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</si>
  <si>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</si>
  <si>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</si>
  <si>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</si>
  <si>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</si>
  <si>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</si>
  <si>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</si>
  <si>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</si>
  <si>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</si>
  <si>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</si>
  <si>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</si>
  <si>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</si>
  <si>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</si>
  <si>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</si>
  <si>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</si>
  <si>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</si>
  <si>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</si>
  <si>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</si>
  <si>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</si>
  <si>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</si>
  <si>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</si>
  <si>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</si>
  <si>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</si>
  <si>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</si>
  <si>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</si>
  <si>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</si>
  <si>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</si>
  <si>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</si>
  <si>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</si>
  <si>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</si>
  <si>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</si>
  <si>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</si>
  <si>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</si>
  <si>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</si>
  <si>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</si>
  <si>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</si>
  <si>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</si>
  <si>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</si>
  <si>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</si>
  <si>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</si>
  <si>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</si>
  <si>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</si>
  <si>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</si>
  <si>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</si>
  <si>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</si>
  <si>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</si>
  <si>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</si>
  <si>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</si>
  <si>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</si>
  <si>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</si>
  <si>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</si>
  <si>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</si>
  <si>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</si>
  <si>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2025 (Figures Finalised as at 2026/01/30)</t>
  </si>
  <si>
    <t>Eastern Cape: Dr Beyers Naude (EC101) - Table C4 Quarterly Budgeted Financial Performance ( Waste water management                             ) for 2nd Quarter ended 31 December 2025 (Figures Finalised as at 2026/01/30)</t>
  </si>
  <si>
    <t>Eastern Cape: Blue Crane Route (EC102) - Table C4 Quarterly Budgeted Financial Performance ( Waste water management                             ) for 2nd Quarter ended 31 December 2025 (Figures Finalised as at 2026/01/30)</t>
  </si>
  <si>
    <t>Eastern Cape: Makana (EC104) - Table C4 Quarterly Budgeted Financial Performance ( Waste water management                             ) for 2nd Quarter ended 31 December 2025 (Figures Finalised as at 2026/01/30)</t>
  </si>
  <si>
    <t>Eastern Cape: Ndlambe (EC105) - Table C4 Quarterly Budgeted Financial Performance ( Waste water management                             ) for 2nd Quarter ended 31 December 2025 (Figures Finalised as at 2026/01/30)</t>
  </si>
  <si>
    <t>Eastern Cape: Sundays River Valley (EC106) - Table C4 Quarterly Budgeted Financial Performance ( Waste water management                             ) for 2nd Quarter ended 31 December 2025 (Figures Finalised as at 2026/01/30)</t>
  </si>
  <si>
    <t>Eastern Cape: Kouga (EC108) - Table C4 Quarterly Budgeted Financial Performance ( Waste water management                             ) for 2nd Quarter ended 31 December 2025 (Figures Finalised as at 2026/01/30)</t>
  </si>
  <si>
    <t>Eastern Cape: Kou-Kamma (EC109) - Table C4 Quarterly Budgeted Financial Performance ( Waste water management                             ) for 2nd Quarter ended 31 December 2025 (Figures Finalised as at 2026/01/30)</t>
  </si>
  <si>
    <t>Eastern Cape: Sarah Baartman (DC10) - Table C4 Quarterly Budgeted Financial Performance ( Waste water management                             ) for 2nd Quarter ended 31 December 2025 (Figures Finalised as at 2026/01/30)</t>
  </si>
  <si>
    <t>Eastern Cape: Mbhashe (EC121) - Table C4 Quarterly Budgeted Financial Performance ( Waste water management                             ) for 2nd Quarter ended 31 December 2025 (Figures Finalised as at 2026/01/30)</t>
  </si>
  <si>
    <t>Eastern Cape: Mnquma (EC122) - Table C4 Quarterly Budgeted Financial Performance ( Waste water management                             ) for 2nd Quarter ended 31 December 2025 (Figures Finalised as at 2026/01/30)</t>
  </si>
  <si>
    <t>Eastern Cape: Great Kei (EC123) - Table C4 Quarterly Budgeted Financial Performance ( Waste water management                             ) for 2nd Quarter ended 31 December 2025 (Figures Finalised as at 2026/01/30)</t>
  </si>
  <si>
    <t>Eastern Cape: Amahlathi (EC124) - Table C4 Quarterly Budgeted Financial Performance ( Waste water management                             ) for 2nd Quarter ended 31 December 2025 (Figures Finalised as at 2026/01/30)</t>
  </si>
  <si>
    <t>Eastern Cape: Ngqushwa (EC126) - Table C4 Quarterly Budgeted Financial Performance ( Waste water management                             ) for 2nd Quarter ended 31 December 2025 (Figures Finalised as at 2026/01/30)</t>
  </si>
  <si>
    <t>Eastern Cape: Raymond Mhlaba (EC129) - Table C4 Quarterly Budgeted Financial Performance ( Waste water management                             ) for 2nd Quarter ended 31 December 2025 (Figures Finalised as at 2026/01/30)</t>
  </si>
  <si>
    <t>Eastern Cape: Amathole (DC12) - Table C4 Quarterly Budgeted Financial Performance ( Waste water management                             ) for 2nd Quarter ended 31 December 2025 (Figures Finalised as at 2026/01/30)</t>
  </si>
  <si>
    <t>Eastern Cape: Inxuba Yethemba (EC131) - Table C4 Quarterly Budgeted Financial Performance ( Waste water management                             ) for 2nd Quarter ended 31 December 2025 (Figures Finalised as at 2026/01/30)</t>
  </si>
  <si>
    <t>Eastern Cape: Intsika Yethu (EC135) - Table C4 Quarterly Budgeted Financial Performance ( Waste water management                             ) for 2nd Quarter ended 31 December 2025 (Figures Finalised as at 2026/01/30)</t>
  </si>
  <si>
    <t>Eastern Cape: Emalahleni (EC) (EC136) - Table C4 Quarterly Budgeted Financial Performance ( Waste water management                             ) for 2nd Quarter ended 31 December 2025 (Figures Finalised as at 2026/01/30)</t>
  </si>
  <si>
    <t>Eastern Cape: Dr. A.B. Xuma (EC137) - Table C4 Quarterly Budgeted Financial Performance ( Waste water management                             ) for 2nd Quarter ended 31 December 2025 (Figures Finalised as at 2026/01/30)</t>
  </si>
  <si>
    <t>Eastern Cape: Sakhisizwe (EC138) - Table C4 Quarterly Budgeted Financial Performance ( Waste water management                             ) for 2nd Quarter ended 31 December 2025 (Figures Finalised as at 2026/01/30)</t>
  </si>
  <si>
    <t>Eastern Cape: Enoch Mgijima (EC139) - Table C4 Quarterly Budgeted Financial Performance ( Waste water management                             ) for 2nd Quarter ended 31 December 2025 (Figures Finalised as at 2026/01/30)</t>
  </si>
  <si>
    <t>Eastern Cape: Chris Hani (DC13) - Table C4 Quarterly Budgeted Financial Performance ( Waste water management                             ) for 2nd Quarter ended 31 December 2025 (Figures Finalised as at 2026/01/30)</t>
  </si>
  <si>
    <t>Eastern Cape: Elundini (EC141) - Table C4 Quarterly Budgeted Financial Performance ( Waste water management                             ) for 2nd Quarter ended 31 December 2025 (Figures Finalised as at 2026/01/30)</t>
  </si>
  <si>
    <t>Eastern Cape: Senqu (EC142) - Table C4 Quarterly Budgeted Financial Performance ( Waste water management                             ) for 2nd Quarter ended 31 December 2025 (Figures Finalised as at 2026/01/30)</t>
  </si>
  <si>
    <t>Eastern Cape: Walter Sisulu (EC145) - Table C4 Quarterly Budgeted Financial Performance ( Waste water management                             ) for 2nd Quarter ended 31 December 2025 (Figures Finalised as at 2026/01/30)</t>
  </si>
  <si>
    <t>Eastern Cape: Joe Gqabi (DC14) - Table C4 Quarterly Budgeted Financial Performance ( Waste water management                             ) for 2nd Quarter ended 31 December 2025 (Figures Finalised as at 2026/01/30)</t>
  </si>
  <si>
    <t>Eastern Cape: Ngquza Hills (EC153) - Table C4 Quarterly Budgeted Financial Performance ( Waste water management                             ) for 2nd Quarter ended 31 December 2025 (Figures Finalised as at 2026/01/30)</t>
  </si>
  <si>
    <t>Eastern Cape: Port St Johns (EC154) - Table C4 Quarterly Budgeted Financial Performance ( Waste water management                             ) for 2nd Quarter ended 31 December 2025 (Figures Finalised as at 2026/01/30)</t>
  </si>
  <si>
    <t>Eastern Cape: Nyandeni (EC155) - Table C4 Quarterly Budgeted Financial Performance ( Waste water management                             ) for 2nd Quarter ended 31 December 2025 (Figures Finalised as at 2026/01/30)</t>
  </si>
  <si>
    <t>Eastern Cape: Kumkani Mhlontlo (EC156) - Table C4 Quarterly Budgeted Financial Performance ( Waste water management                             ) for 2nd Quarter ended 31 December 2025 (Figures Finalised as at 2026/01/30)</t>
  </si>
  <si>
    <t>Eastern Cape: King Sabata Dalindyebo (EC157) - Table C4 Quarterly Budgeted Financial Performance ( Waste water management                             ) for 2nd Quarter ended 31 December 2025 (Figures Finalised as at 2026/01/30)</t>
  </si>
  <si>
    <t>Eastern Cape: O R Tambo (DC15) - Table C4 Quarterly Budgeted Financial Performance ( Waste water management                             ) for 2nd Quarter ended 31 December 2025 (Figures Finalised as at 2026/01/30)</t>
  </si>
  <si>
    <t>Eastern Cape: Matatiele (EC441) - Table C4 Quarterly Budgeted Financial Performance ( Waste water management                             ) for 2nd Quarter ended 31 December 2025 (Figures Finalised as at 2026/01/30)</t>
  </si>
  <si>
    <t>Eastern Cape: Umzimvubu (EC442) - Table C4 Quarterly Budgeted Financial Performance ( Waste water management                             ) for 2nd Quarter ended 31 December 2025 (Figures Finalised as at 2026/01/30)</t>
  </si>
  <si>
    <t>Eastern Cape: Winnie Madikizela-Mandela (EC443) - Table C4 Quarterly Budgeted Financial Performance ( Waste water management                             ) for 2nd Quarter ended 31 December 2025 (Figures Finalised as at 2026/01/30)</t>
  </si>
  <si>
    <t>Eastern Cape: Ntabankulu (EC444) - Table C4 Quarterly Budgeted Financial Performance ( Waste water management                             ) for 2nd Quarter ended 31 December 2025 (Figures Finalised as at 2026/01/30)</t>
  </si>
  <si>
    <t>Eastern Cape: Alfred Nzo (DC44)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</si>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</sst>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580715566</v>
      </c>
      <c r="D8" s="20"/>
      <c r="E8" s="21">
        <v>632341577</v>
      </c>
      <c r="F8" s="22">
        <v>632341577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>
        <v>48848742</v>
      </c>
      <c r="L8" s="22">
        <v>48121004</v>
      </c>
      <c r="M8" s="22">
        <v>49582153</v>
      </c>
      <c r="N8" s="22">
        <v>146551899</v>
      </c>
      <c r="O8" s="22"/>
      <c r="P8" s="22"/>
      <c r="Q8" s="22"/>
      <c r="R8" s="22"/>
      <c r="S8" s="22"/>
      <c r="T8" s="22"/>
      <c r="U8" s="22"/>
      <c r="V8" s="22"/>
      <c r="W8" s="22">
        <v>306654699</v>
      </c>
      <c r="X8" s="22">
        <v>308013561</v>
      </c>
      <c r="Y8" s="22">
        <v>-1358862</v>
      </c>
      <c r="Z8" s="23">
        <v>-0.44116953668802911</v>
      </c>
      <c r="AA8" s="20">
        <v>632341577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35823555</v>
      </c>
      <c r="D13" s="20"/>
      <c r="E13" s="21"/>
      <c r="F13" s="22"/>
      <c r="G13" s="22">
        <v>3108884</v>
      </c>
      <c r="H13" s="22">
        <v>2960805</v>
      </c>
      <c r="I13" s="22">
        <v>3096651</v>
      </c>
      <c r="J13" s="22">
        <v>9166340</v>
      </c>
      <c r="K13" s="22">
        <v>3055137</v>
      </c>
      <c r="L13" s="22">
        <v>3407502</v>
      </c>
      <c r="M13" s="22">
        <v>4405549</v>
      </c>
      <c r="N13" s="22">
        <v>10868188</v>
      </c>
      <c r="O13" s="22"/>
      <c r="P13" s="22"/>
      <c r="Q13" s="22"/>
      <c r="R13" s="22"/>
      <c r="S13" s="22"/>
      <c r="T13" s="22"/>
      <c r="U13" s="22"/>
      <c r="V13" s="22"/>
      <c r="W13" s="22">
        <v>20034528</v>
      </c>
      <c r="X13" s="22"/>
      <c r="Y13" s="22">
        <v>20034528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3600</v>
      </c>
      <c r="D20" s="20"/>
      <c r="E20" s="21">
        <v>1368626</v>
      </c>
      <c r="F20" s="22">
        <v>1368626</v>
      </c>
      <c r="G20" s="22">
        <v>300</v>
      </c>
      <c r="H20" s="22">
        <v>703</v>
      </c>
      <c r="I20" s="22">
        <v>300</v>
      </c>
      <c r="J20" s="22">
        <v>1303</v>
      </c>
      <c r="K20" s="22">
        <v>300</v>
      </c>
      <c r="L20" s="22">
        <v>300</v>
      </c>
      <c r="M20" s="22">
        <v>300</v>
      </c>
      <c r="N20" s="22">
        <v>900</v>
      </c>
      <c r="O20" s="22"/>
      <c r="P20" s="22"/>
      <c r="Q20" s="22"/>
      <c r="R20" s="22"/>
      <c r="S20" s="22"/>
      <c r="T20" s="22"/>
      <c r="U20" s="22"/>
      <c r="V20" s="22"/>
      <c r="W20" s="22">
        <v>2203</v>
      </c>
      <c r="X20" s="22">
        <v>661864</v>
      </c>
      <c r="Y20" s="22">
        <v>-659661</v>
      </c>
      <c r="Z20" s="18">
        <v>-99.667152164190824</v>
      </c>
      <c r="AA20" s="20">
        <v>1368626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143523851</v>
      </c>
      <c r="D26" s="20"/>
      <c r="E26" s="21">
        <v>147758621</v>
      </c>
      <c r="F26" s="22">
        <v>147160362</v>
      </c>
      <c r="G26" s="22">
        <v>47799477</v>
      </c>
      <c r="H26" s="22"/>
      <c r="I26" s="22"/>
      <c r="J26" s="22">
        <v>47799477</v>
      </c>
      <c r="K26" s="22">
        <v>7518752</v>
      </c>
      <c r="L26" s="22">
        <v>8586054</v>
      </c>
      <c r="M26" s="22">
        <v>54703927</v>
      </c>
      <c r="N26" s="22">
        <v>70808733</v>
      </c>
      <c r="O26" s="22"/>
      <c r="P26" s="22"/>
      <c r="Q26" s="22"/>
      <c r="R26" s="22"/>
      <c r="S26" s="22"/>
      <c r="T26" s="22"/>
      <c r="U26" s="22"/>
      <c r="V26" s="22"/>
      <c r="W26" s="22">
        <v>118608210</v>
      </c>
      <c r="X26" s="22">
        <v>76907299</v>
      </c>
      <c r="Y26" s="22">
        <v>41700911</v>
      </c>
      <c r="Z26" s="23">
        <v>54.222305999850548</v>
      </c>
      <c r="AA26" s="20">
        <v>147160362</v>
      </c>
    </row>
    <row r="27" spans="1:27" x14ac:dyDescent="0.25">
      <c r="A27" s="19" t="s">
        <v>40</v>
      </c>
      <c r="B27" s="15" t="s">
        <v>32</v>
      </c>
      <c r="C27" s="20">
        <v>2087224</v>
      </c>
      <c r="D27" s="20"/>
      <c r="E27" s="21"/>
      <c r="F27" s="22"/>
      <c r="G27" s="22">
        <v>219758</v>
      </c>
      <c r="H27" s="22">
        <v>215669</v>
      </c>
      <c r="I27" s="22">
        <v>211650</v>
      </c>
      <c r="J27" s="22">
        <v>647077</v>
      </c>
      <c r="K27" s="22">
        <v>214003</v>
      </c>
      <c r="L27" s="22">
        <v>237530</v>
      </c>
      <c r="M27" s="22">
        <v>245875</v>
      </c>
      <c r="N27" s="22">
        <v>697408</v>
      </c>
      <c r="O27" s="22"/>
      <c r="P27" s="22"/>
      <c r="Q27" s="22"/>
      <c r="R27" s="22"/>
      <c r="S27" s="22"/>
      <c r="T27" s="22"/>
      <c r="U27" s="22"/>
      <c r="V27" s="22"/>
      <c r="W27" s="22">
        <v>1344485</v>
      </c>
      <c r="X27" s="22"/>
      <c r="Y27" s="22">
        <v>1344485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17233475</v>
      </c>
      <c r="D29" s="20"/>
      <c r="E29" s="21"/>
      <c r="F29" s="22"/>
      <c r="G29" s="22">
        <v>2006862</v>
      </c>
      <c r="H29" s="22">
        <v>1472135</v>
      </c>
      <c r="I29" s="22">
        <v>1269385</v>
      </c>
      <c r="J29" s="22">
        <v>4748382</v>
      </c>
      <c r="K29" s="22">
        <v>1537012</v>
      </c>
      <c r="L29" s="22">
        <v>1579564</v>
      </c>
      <c r="M29" s="22">
        <v>1590303</v>
      </c>
      <c r="N29" s="22">
        <v>4706879</v>
      </c>
      <c r="O29" s="22"/>
      <c r="P29" s="22"/>
      <c r="Q29" s="22"/>
      <c r="R29" s="22"/>
      <c r="S29" s="22"/>
      <c r="T29" s="22"/>
      <c r="U29" s="22"/>
      <c r="V29" s="22"/>
      <c r="W29" s="22">
        <v>9455261</v>
      </c>
      <c r="X29" s="22"/>
      <c r="Y29" s="22">
        <v>9455261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779387271</v>
      </c>
      <c r="D33" s="29">
        <f t="shared" ref="D33:Y33" si="0">SUM(D6:D32)</f>
        <v>0</v>
      </c>
      <c r="E33" s="30">
        <f t="shared" si="0"/>
        <v>781468824</v>
      </c>
      <c r="F33" s="31">
        <f t="shared" si="0"/>
        <v>780870565</v>
      </c>
      <c r="G33" s="31">
        <f t="shared" si="0"/>
        <v>121196412</v>
      </c>
      <c r="H33" s="31">
        <f t="shared" si="0"/>
        <v>48354805</v>
      </c>
      <c r="I33" s="31">
        <f t="shared" si="0"/>
        <v>52914162</v>
      </c>
      <c r="J33" s="31">
        <f t="shared" si="0"/>
        <v>222465379</v>
      </c>
      <c r="K33" s="31">
        <f t="shared" si="0"/>
        <v>61173946</v>
      </c>
      <c r="L33" s="31">
        <f t="shared" si="0"/>
        <v>61931954</v>
      </c>
      <c r="M33" s="31">
        <f t="shared" si="0"/>
        <v>110528107</v>
      </c>
      <c r="N33" s="31">
        <f t="shared" si="0"/>
        <v>233634007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456099386</v>
      </c>
      <c r="X33" s="31">
        <f t="shared" si="0"/>
        <v>385582724</v>
      </c>
      <c r="Y33" s="31">
        <f t="shared" si="0"/>
        <v>70516662</v>
      </c>
      <c r="Z33" s="32">
        <f>+IF(X33&lt;&gt;0,+(Y33/X33)*100,0)</f>
        <v>18.288335449385954</v>
      </c>
      <c r="AA33" s="29">
        <f>SUM(AA6:AA32)</f>
        <v>780870565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153000661</v>
      </c>
      <c r="D35" s="20"/>
      <c r="E35" s="21">
        <v>158646131</v>
      </c>
      <c r="F35" s="22">
        <v>158646131</v>
      </c>
      <c r="G35" s="22"/>
      <c r="H35" s="22"/>
      <c r="I35" s="22"/>
      <c r="J35" s="22"/>
      <c r="K35" s="22">
        <v>333966</v>
      </c>
      <c r="L35" s="22">
        <v>14987710</v>
      </c>
      <c r="M35" s="22">
        <v>13894549</v>
      </c>
      <c r="N35" s="22">
        <v>29216225</v>
      </c>
      <c r="O35" s="22"/>
      <c r="P35" s="22"/>
      <c r="Q35" s="22"/>
      <c r="R35" s="22"/>
      <c r="S35" s="22"/>
      <c r="T35" s="22"/>
      <c r="U35" s="22"/>
      <c r="V35" s="22"/>
      <c r="W35" s="22">
        <v>29216225</v>
      </c>
      <c r="X35" s="22">
        <v>76324724</v>
      </c>
      <c r="Y35" s="22">
        <v>-47108499</v>
      </c>
      <c r="Z35" s="23">
        <v>-61.721152113173702</v>
      </c>
      <c r="AA35" s="20">
        <v>158646131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7651829</v>
      </c>
      <c r="D38" s="20"/>
      <c r="E38" s="21">
        <v>5905551</v>
      </c>
      <c r="F38" s="22">
        <v>5905551</v>
      </c>
      <c r="G38" s="22">
        <v>97305</v>
      </c>
      <c r="H38" s="22">
        <v>292040</v>
      </c>
      <c r="I38" s="22">
        <v>37640</v>
      </c>
      <c r="J38" s="22">
        <v>426985</v>
      </c>
      <c r="K38" s="22">
        <v>927324</v>
      </c>
      <c r="L38" s="22">
        <v>352974</v>
      </c>
      <c r="M38" s="22">
        <v>128594</v>
      </c>
      <c r="N38" s="22">
        <v>1408892</v>
      </c>
      <c r="O38" s="22"/>
      <c r="P38" s="22"/>
      <c r="Q38" s="22"/>
      <c r="R38" s="22"/>
      <c r="S38" s="22"/>
      <c r="T38" s="22"/>
      <c r="U38" s="22"/>
      <c r="V38" s="22"/>
      <c r="W38" s="22">
        <v>1835877</v>
      </c>
      <c r="X38" s="22">
        <v>3045511</v>
      </c>
      <c r="Y38" s="22">
        <v>-1209634</v>
      </c>
      <c r="Z38" s="23">
        <v>-39.718589097199128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177261979</v>
      </c>
      <c r="D39" s="20"/>
      <c r="E39" s="21">
        <v>160876717</v>
      </c>
      <c r="F39" s="22">
        <v>160876717</v>
      </c>
      <c r="G39" s="22">
        <v>11261371</v>
      </c>
      <c r="H39" s="22">
        <v>15621130</v>
      </c>
      <c r="I39" s="22">
        <v>13384943</v>
      </c>
      <c r="J39" s="22">
        <v>40267444</v>
      </c>
      <c r="K39" s="22">
        <v>13401031</v>
      </c>
      <c r="L39" s="22">
        <v>13401031</v>
      </c>
      <c r="M39" s="22">
        <v>13401031</v>
      </c>
      <c r="N39" s="22">
        <v>40203093</v>
      </c>
      <c r="O39" s="22"/>
      <c r="P39" s="22"/>
      <c r="Q39" s="22"/>
      <c r="R39" s="22"/>
      <c r="S39" s="22"/>
      <c r="T39" s="22"/>
      <c r="U39" s="22"/>
      <c r="V39" s="22"/>
      <c r="W39" s="22">
        <v>80470537</v>
      </c>
      <c r="X39" s="22">
        <v>80470537</v>
      </c>
      <c r="Y39" s="22"/>
      <c r="Z39" s="23"/>
      <c r="AA39" s="20">
        <v>160876717</v>
      </c>
    </row>
    <row r="40" spans="1:27" x14ac:dyDescent="0.25">
      <c r="A40" s="19" t="s">
        <v>66</v>
      </c>
      <c r="B40" s="15" t="s">
        <v>32</v>
      </c>
      <c r="C40" s="20">
        <v>823435607</v>
      </c>
      <c r="D40" s="20"/>
      <c r="E40" s="21">
        <v>33132527</v>
      </c>
      <c r="F40" s="22">
        <v>33132527</v>
      </c>
      <c r="G40" s="22">
        <v>12016165</v>
      </c>
      <c r="H40" s="22">
        <v>11368699</v>
      </c>
      <c r="I40" s="22">
        <v>10489004</v>
      </c>
      <c r="J40" s="22">
        <v>33873868</v>
      </c>
      <c r="K40" s="22">
        <v>10838635</v>
      </c>
      <c r="L40" s="22">
        <v>10486226</v>
      </c>
      <c r="M40" s="22">
        <v>10837332</v>
      </c>
      <c r="N40" s="22">
        <v>32162193</v>
      </c>
      <c r="O40" s="22"/>
      <c r="P40" s="22"/>
      <c r="Q40" s="22"/>
      <c r="R40" s="22"/>
      <c r="S40" s="22"/>
      <c r="T40" s="22"/>
      <c r="U40" s="22"/>
      <c r="V40" s="22"/>
      <c r="W40" s="22">
        <v>66036061</v>
      </c>
      <c r="X40" s="22">
        <v>16881036</v>
      </c>
      <c r="Y40" s="22">
        <v>49155025</v>
      </c>
      <c r="Z40" s="23">
        <v>291.18488343961826</v>
      </c>
      <c r="AA40" s="20">
        <v>33132527</v>
      </c>
    </row>
    <row r="41" spans="1:27" x14ac:dyDescent="0.25">
      <c r="A41" s="19" t="s">
        <v>40</v>
      </c>
      <c r="B41" s="15" t="s">
        <v>32</v>
      </c>
      <c r="C41" s="20">
        <v>1490063</v>
      </c>
      <c r="D41" s="20"/>
      <c r="E41" s="21">
        <v>1016598</v>
      </c>
      <c r="F41" s="22">
        <v>1016598</v>
      </c>
      <c r="G41" s="22"/>
      <c r="H41" s="22">
        <v>203879</v>
      </c>
      <c r="I41" s="22">
        <v>98651</v>
      </c>
      <c r="J41" s="22">
        <v>302530</v>
      </c>
      <c r="K41" s="22">
        <v>84870</v>
      </c>
      <c r="L41" s="22">
        <v>82133</v>
      </c>
      <c r="M41" s="22">
        <v>84870</v>
      </c>
      <c r="N41" s="22">
        <v>251873</v>
      </c>
      <c r="O41" s="22"/>
      <c r="P41" s="22"/>
      <c r="Q41" s="22"/>
      <c r="R41" s="22"/>
      <c r="S41" s="22"/>
      <c r="T41" s="22"/>
      <c r="U41" s="22"/>
      <c r="V41" s="22"/>
      <c r="W41" s="22">
        <v>554403</v>
      </c>
      <c r="X41" s="22">
        <v>547238</v>
      </c>
      <c r="Y41" s="22">
        <v>7165</v>
      </c>
      <c r="Z41" s="23">
        <v>1.3093023510794206</v>
      </c>
      <c r="AA41" s="20">
        <v>1016598</v>
      </c>
    </row>
    <row r="42" spans="1:27" x14ac:dyDescent="0.25">
      <c r="A42" s="19" t="s">
        <v>67</v>
      </c>
      <c r="B42" s="15" t="s">
        <v>32</v>
      </c>
      <c r="C42" s="20">
        <v>85988490</v>
      </c>
      <c r="D42" s="20"/>
      <c r="E42" s="21">
        <v>89184559</v>
      </c>
      <c r="F42" s="22">
        <v>89184559</v>
      </c>
      <c r="G42" s="22">
        <v>1175924</v>
      </c>
      <c r="H42" s="22">
        <v>1826905</v>
      </c>
      <c r="I42" s="22">
        <v>13219336</v>
      </c>
      <c r="J42" s="22">
        <v>16222165</v>
      </c>
      <c r="K42" s="22">
        <v>11298135</v>
      </c>
      <c r="L42" s="22">
        <v>5808183</v>
      </c>
      <c r="M42" s="22">
        <v>18699967</v>
      </c>
      <c r="N42" s="22">
        <v>35806285</v>
      </c>
      <c r="O42" s="22"/>
      <c r="P42" s="22"/>
      <c r="Q42" s="22"/>
      <c r="R42" s="22"/>
      <c r="S42" s="22"/>
      <c r="T42" s="22"/>
      <c r="U42" s="22"/>
      <c r="V42" s="22"/>
      <c r="W42" s="22">
        <v>52028450</v>
      </c>
      <c r="X42" s="22">
        <v>28307260</v>
      </c>
      <c r="Y42" s="22">
        <v>23721190</v>
      </c>
      <c r="Z42" s="23">
        <v>83.798961821101727</v>
      </c>
      <c r="AA42" s="20">
        <v>89184559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19846639</v>
      </c>
      <c r="D45" s="20"/>
      <c r="E45" s="21">
        <v>12438116</v>
      </c>
      <c r="F45" s="22">
        <v>12438116</v>
      </c>
      <c r="G45" s="22">
        <v>106198</v>
      </c>
      <c r="H45" s="22">
        <v>169208</v>
      </c>
      <c r="I45" s="22">
        <v>1203920</v>
      </c>
      <c r="J45" s="22">
        <v>1479326</v>
      </c>
      <c r="K45" s="22">
        <v>1114450</v>
      </c>
      <c r="L45" s="22">
        <v>1110185</v>
      </c>
      <c r="M45" s="22">
        <v>860632</v>
      </c>
      <c r="N45" s="22">
        <v>3085267</v>
      </c>
      <c r="O45" s="22"/>
      <c r="P45" s="22"/>
      <c r="Q45" s="22"/>
      <c r="R45" s="22"/>
      <c r="S45" s="22"/>
      <c r="T45" s="22"/>
      <c r="U45" s="22"/>
      <c r="V45" s="22"/>
      <c r="W45" s="22">
        <v>4564593</v>
      </c>
      <c r="X45" s="22">
        <v>7288176</v>
      </c>
      <c r="Y45" s="22">
        <v>-2723583</v>
      </c>
      <c r="Z45" s="23">
        <v>-37.369885139985641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>
        <v>9622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1268684890</v>
      </c>
      <c r="D48" s="29">
        <f t="shared" ref="D48:Y48" si="1">SUM(D35:D47)</f>
        <v>0</v>
      </c>
      <c r="E48" s="30">
        <f t="shared" si="1"/>
        <v>461200199</v>
      </c>
      <c r="F48" s="31">
        <f t="shared" si="1"/>
        <v>461200199</v>
      </c>
      <c r="G48" s="31">
        <f t="shared" si="1"/>
        <v>24656963</v>
      </c>
      <c r="H48" s="31">
        <f t="shared" si="1"/>
        <v>29481861</v>
      </c>
      <c r="I48" s="31">
        <f t="shared" si="1"/>
        <v>38433494</v>
      </c>
      <c r="J48" s="31">
        <f t="shared" si="1"/>
        <v>92572318</v>
      </c>
      <c r="K48" s="31">
        <f t="shared" si="1"/>
        <v>37998411</v>
      </c>
      <c r="L48" s="31">
        <f t="shared" si="1"/>
        <v>46228442</v>
      </c>
      <c r="M48" s="31">
        <f t="shared" si="1"/>
        <v>57906975</v>
      </c>
      <c r="N48" s="31">
        <f t="shared" si="1"/>
        <v>142133828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234706146</v>
      </c>
      <c r="X48" s="31">
        <f t="shared" si="1"/>
        <v>212864482</v>
      </c>
      <c r="Y48" s="31">
        <f t="shared" si="1"/>
        <v>21841664</v>
      </c>
      <c r="Z48" s="32">
        <f>+IF(X48&lt;&gt;0,+(Y48/X48)*100,0)</f>
        <v>10.260830644353341</v>
      </c>
      <c r="AA48" s="29">
        <f>SUM(AA35:AA47)</f>
        <v>461200199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-489297619</v>
      </c>
      <c r="D49" s="39">
        <f t="shared" si="2"/>
        <v>0</v>
      </c>
      <c r="E49" s="40">
        <f t="shared" si="2"/>
        <v>320268625</v>
      </c>
      <c r="F49" s="41">
        <f t="shared" si="2"/>
        <v>319670366</v>
      </c>
      <c r="G49" s="41">
        <f t="shared" si="2"/>
        <v>96539449</v>
      </c>
      <c r="H49" s="41">
        <f t="shared" si="2"/>
        <v>18872944</v>
      </c>
      <c r="I49" s="41">
        <f t="shared" si="2"/>
        <v>14480668</v>
      </c>
      <c r="J49" s="41">
        <f t="shared" si="2"/>
        <v>129893061</v>
      </c>
      <c r="K49" s="41">
        <f t="shared" si="2"/>
        <v>23175535</v>
      </c>
      <c r="L49" s="41">
        <f t="shared" si="2"/>
        <v>15703512</v>
      </c>
      <c r="M49" s="41">
        <f t="shared" si="2"/>
        <v>52621132</v>
      </c>
      <c r="N49" s="41">
        <f t="shared" si="2"/>
        <v>91500179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221393240</v>
      </c>
      <c r="X49" s="41">
        <f t="shared" si="2"/>
        <v>172718242</v>
      </c>
      <c r="Y49" s="41">
        <f t="shared" si="2"/>
        <v>48674998</v>
      </c>
      <c r="Z49" s="42">
        <f>+IF(X49&lt;&gt;0,+(Y49/X49)*100,0)</f>
        <v>28.18173543012324</v>
      </c>
      <c r="AA49" s="39">
        <f>+AA33-AA48</f>
        <v>319670366</v>
      </c>
    </row>
    <row r="50" spans="1:27" x14ac:dyDescent="0.25">
      <c r="A50" s="43" t="s">
        <v>75</v>
      </c>
      <c r="B50" s="15" t="s">
        <v>32</v>
      </c>
      <c r="C50" s="20">
        <v>94284859</v>
      </c>
      <c r="D50" s="20"/>
      <c r="E50" s="21">
        <v>116401101</v>
      </c>
      <c r="F50" s="22">
        <v>116401101</v>
      </c>
      <c r="G50" s="22"/>
      <c r="H50" s="22"/>
      <c r="I50" s="22"/>
      <c r="J50" s="22"/>
      <c r="K50" s="22">
        <v>11495879</v>
      </c>
      <c r="L50" s="22">
        <v>73501</v>
      </c>
      <c r="M50" s="22">
        <v>6459840</v>
      </c>
      <c r="N50" s="22">
        <v>18029220</v>
      </c>
      <c r="O50" s="22"/>
      <c r="P50" s="22"/>
      <c r="Q50" s="22"/>
      <c r="R50" s="22"/>
      <c r="S50" s="22"/>
      <c r="T50" s="22"/>
      <c r="U50" s="22"/>
      <c r="V50" s="22"/>
      <c r="W50" s="22">
        <v>18029220</v>
      </c>
      <c r="X50" s="22">
        <v>28308743</v>
      </c>
      <c r="Y50" s="22">
        <v>-10279523</v>
      </c>
      <c r="Z50" s="23">
        <v>-36.312184543128602</v>
      </c>
      <c r="AA50" s="20">
        <v>116401101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-395012760</v>
      </c>
      <c r="D52" s="48">
        <f t="shared" si="3"/>
        <v>0</v>
      </c>
      <c r="E52" s="49">
        <f t="shared" si="3"/>
        <v>436669726</v>
      </c>
      <c r="F52" s="50">
        <f t="shared" si="3"/>
        <v>436071467</v>
      </c>
      <c r="G52" s="50">
        <f t="shared" si="3"/>
        <v>96539449</v>
      </c>
      <c r="H52" s="50">
        <f t="shared" si="3"/>
        <v>18872944</v>
      </c>
      <c r="I52" s="50">
        <f t="shared" si="3"/>
        <v>14480668</v>
      </c>
      <c r="J52" s="50">
        <f t="shared" si="3"/>
        <v>129893061</v>
      </c>
      <c r="K52" s="50">
        <f t="shared" si="3"/>
        <v>34671414</v>
      </c>
      <c r="L52" s="50">
        <f t="shared" si="3"/>
        <v>15777013</v>
      </c>
      <c r="M52" s="50">
        <f t="shared" si="3"/>
        <v>59080972</v>
      </c>
      <c r="N52" s="50">
        <f t="shared" si="3"/>
        <v>109529399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239422460</v>
      </c>
      <c r="X52" s="50">
        <f t="shared" si="3"/>
        <v>201026985</v>
      </c>
      <c r="Y52" s="50">
        <f t="shared" si="3"/>
        <v>38395475</v>
      </c>
      <c r="Z52" s="51">
        <f>+IF(X52&lt;&gt;0,+(Y52/X52)*100,0)</f>
        <v>19.099662167245853</v>
      </c>
      <c r="AA52" s="48">
        <f>SUM(AA49:AA51)</f>
        <v>436071467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-395012760</v>
      </c>
      <c r="D54" s="54">
        <f>+D52-D53</f>
        <v>0</v>
      </c>
      <c r="E54" s="55">
        <f t="shared" si="4"/>
        <v>436669726</v>
      </c>
      <c r="F54" s="56">
        <f t="shared" si="4"/>
        <v>436071467</v>
      </c>
      <c r="G54" s="56">
        <f t="shared" si="4"/>
        <v>96539449</v>
      </c>
      <c r="H54" s="56">
        <f t="shared" si="4"/>
        <v>18872944</v>
      </c>
      <c r="I54" s="56">
        <f t="shared" si="4"/>
        <v>14480668</v>
      </c>
      <c r="J54" s="56">
        <f t="shared" si="4"/>
        <v>129893061</v>
      </c>
      <c r="K54" s="56">
        <f t="shared" si="4"/>
        <v>34671414</v>
      </c>
      <c r="L54" s="56">
        <f t="shared" si="4"/>
        <v>15777013</v>
      </c>
      <c r="M54" s="56">
        <f t="shared" si="4"/>
        <v>59080972</v>
      </c>
      <c r="N54" s="56">
        <f t="shared" si="4"/>
        <v>109529399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239422460</v>
      </c>
      <c r="X54" s="56">
        <f t="shared" si="4"/>
        <v>201026985</v>
      </c>
      <c r="Y54" s="56">
        <f t="shared" si="4"/>
        <v>38395475</v>
      </c>
      <c r="Z54" s="57">
        <f>+IF(X54&lt;&gt;0,+(Y54/X54)*100,0)</f>
        <v>19.099662167245853</v>
      </c>
      <c r="AA54" s="54">
        <f>+AA52-AA53</f>
        <v>436071467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-395012760</v>
      </c>
      <c r="D57" s="48">
        <f>SUM(D54:D56)</f>
        <v>0</v>
      </c>
      <c r="E57" s="49">
        <f t="shared" si="5"/>
        <v>436669726</v>
      </c>
      <c r="F57" s="50">
        <f t="shared" si="5"/>
        <v>436071467</v>
      </c>
      <c r="G57" s="50">
        <f t="shared" si="5"/>
        <v>96539449</v>
      </c>
      <c r="H57" s="50">
        <f t="shared" si="5"/>
        <v>18872944</v>
      </c>
      <c r="I57" s="50">
        <f t="shared" si="5"/>
        <v>14480668</v>
      </c>
      <c r="J57" s="50">
        <f t="shared" si="5"/>
        <v>129893061</v>
      </c>
      <c r="K57" s="50">
        <f t="shared" si="5"/>
        <v>34671414</v>
      </c>
      <c r="L57" s="50">
        <f t="shared" si="5"/>
        <v>15777013</v>
      </c>
      <c r="M57" s="50">
        <f t="shared" si="5"/>
        <v>59080972</v>
      </c>
      <c r="N57" s="50">
        <f t="shared" si="5"/>
        <v>109529399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239422460</v>
      </c>
      <c r="X57" s="50">
        <f t="shared" si="5"/>
        <v>201026985</v>
      </c>
      <c r="Y57" s="50">
        <f t="shared" si="5"/>
        <v>38395475</v>
      </c>
      <c r="Z57" s="51">
        <f>+IF(X57&lt;&gt;0,+(Y57/X57)*100,0)</f>
        <v>19.099662167245853</v>
      </c>
      <c r="AA57" s="48">
        <f>SUM(AA54:AA56)</f>
        <v>436071467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-395012760</v>
      </c>
      <c r="D60" s="65">
        <f>SUM(D57:D59)</f>
        <v>0</v>
      </c>
      <c r="E60" s="66">
        <f t="shared" si="6"/>
        <v>436669726</v>
      </c>
      <c r="F60" s="67">
        <f t="shared" si="6"/>
        <v>436071467</v>
      </c>
      <c r="G60" s="67">
        <f t="shared" si="6"/>
        <v>96539449</v>
      </c>
      <c r="H60" s="67">
        <f t="shared" si="6"/>
        <v>18872944</v>
      </c>
      <c r="I60" s="67">
        <f t="shared" si="6"/>
        <v>14480668</v>
      </c>
      <c r="J60" s="67">
        <f t="shared" si="6"/>
        <v>129893061</v>
      </c>
      <c r="K60" s="67">
        <f t="shared" si="6"/>
        <v>34671414</v>
      </c>
      <c r="L60" s="67">
        <f t="shared" si="6"/>
        <v>15777013</v>
      </c>
      <c r="M60" s="67">
        <f t="shared" si="6"/>
        <v>59080972</v>
      </c>
      <c r="N60" s="67">
        <f t="shared" si="6"/>
        <v>109529399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239422460</v>
      </c>
      <c r="X60" s="67">
        <f t="shared" si="6"/>
        <v>201026985</v>
      </c>
      <c r="Y60" s="67">
        <f t="shared" si="6"/>
        <v>38395475</v>
      </c>
      <c r="Z60" s="68">
        <f>+IF(X60&lt;&gt;0,+(Y60/X60)*100,0)</f>
        <v>19.099662167245853</v>
      </c>
      <c r="AA60" s="65">
        <f>SUM(AA57:AA59)</f>
        <v>436071467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832666401</v>
      </c>
      <c r="D8" s="20"/>
      <c r="E8" s="21">
        <v>817519140</v>
      </c>
      <c r="F8" s="22">
        <v>817519140</v>
      </c>
      <c r="G8" s="22">
        <v>71274971</v>
      </c>
      <c r="H8" s="22"/>
      <c r="I8" s="22">
        <v>70865357</v>
      </c>
      <c r="J8" s="22">
        <v>142140328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142140328</v>
      </c>
      <c r="X8" s="22">
        <v>408759582</v>
      </c>
      <c r="Y8" s="22">
        <v>-266619254</v>
      </c>
      <c r="Z8" s="23">
        <v>-65.226422997956774</v>
      </c>
      <c r="AA8" s="20">
        <v>817519140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260023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132158856</v>
      </c>
      <c r="D13" s="20"/>
      <c r="E13" s="21">
        <v>171490960</v>
      </c>
      <c r="F13" s="22">
        <v>171490960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85745478</v>
      </c>
      <c r="Y13" s="22">
        <v>-85745478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4080817</v>
      </c>
      <c r="D20" s="20"/>
      <c r="E20" s="21">
        <v>3600000</v>
      </c>
      <c r="F20" s="22">
        <v>3600000</v>
      </c>
      <c r="G20" s="22">
        <v>331152</v>
      </c>
      <c r="H20" s="22"/>
      <c r="I20" s="22">
        <v>389246</v>
      </c>
      <c r="J20" s="22">
        <v>720398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720398</v>
      </c>
      <c r="X20" s="22">
        <v>1800000</v>
      </c>
      <c r="Y20" s="22">
        <v>-1079602</v>
      </c>
      <c r="Z20" s="18">
        <v>-59.977888888888884</v>
      </c>
      <c r="AA20" s="20">
        <v>3600000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256354453</v>
      </c>
      <c r="D26" s="20"/>
      <c r="E26" s="21">
        <v>232046950</v>
      </c>
      <c r="F26" s="22">
        <v>232046950</v>
      </c>
      <c r="G26" s="22">
        <v>88829997</v>
      </c>
      <c r="H26" s="22"/>
      <c r="I26" s="22"/>
      <c r="J26" s="22">
        <v>88829997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88829997</v>
      </c>
      <c r="X26" s="22">
        <v>116023476</v>
      </c>
      <c r="Y26" s="22">
        <v>-27193479</v>
      </c>
      <c r="Z26" s="23">
        <v>-23.437910962088395</v>
      </c>
      <c r="AA26" s="20">
        <v>232046950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1225520550</v>
      </c>
      <c r="D33" s="29">
        <f t="shared" ref="D33:Y33" si="0">SUM(D6:D32)</f>
        <v>0</v>
      </c>
      <c r="E33" s="30">
        <f t="shared" si="0"/>
        <v>1224657050</v>
      </c>
      <c r="F33" s="31">
        <f t="shared" si="0"/>
        <v>1224657050</v>
      </c>
      <c r="G33" s="31">
        <f t="shared" si="0"/>
        <v>160436120</v>
      </c>
      <c r="H33" s="31">
        <f t="shared" si="0"/>
        <v>0</v>
      </c>
      <c r="I33" s="31">
        <f t="shared" si="0"/>
        <v>71254603</v>
      </c>
      <c r="J33" s="31">
        <f t="shared" si="0"/>
        <v>231690723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231690723</v>
      </c>
      <c r="X33" s="31">
        <f t="shared" si="0"/>
        <v>612328536</v>
      </c>
      <c r="Y33" s="31">
        <f t="shared" si="0"/>
        <v>-380637813</v>
      </c>
      <c r="Z33" s="32">
        <f>+IF(X33&lt;&gt;0,+(Y33/X33)*100,0)</f>
        <v>-62.162350865843038</v>
      </c>
      <c r="AA33" s="29">
        <f>SUM(AA6:AA32)</f>
        <v>1224657050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249348305</v>
      </c>
      <c r="D35" s="20"/>
      <c r="E35" s="21">
        <v>288566880</v>
      </c>
      <c r="F35" s="22">
        <v>288566880</v>
      </c>
      <c r="G35" s="22">
        <v>20165396</v>
      </c>
      <c r="H35" s="22"/>
      <c r="I35" s="22">
        <v>20323292</v>
      </c>
      <c r="J35" s="22">
        <v>40488688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40488688</v>
      </c>
      <c r="X35" s="22">
        <v>144283470</v>
      </c>
      <c r="Y35" s="22">
        <v>-103794782</v>
      </c>
      <c r="Z35" s="23">
        <v>-71.938096581680483</v>
      </c>
      <c r="AA35" s="20">
        <v>288566880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9014768</v>
      </c>
      <c r="D38" s="20"/>
      <c r="E38" s="21">
        <v>19490690</v>
      </c>
      <c r="F38" s="22">
        <v>19490690</v>
      </c>
      <c r="G38" s="22">
        <v>483832</v>
      </c>
      <c r="H38" s="22"/>
      <c r="I38" s="22">
        <v>1320021</v>
      </c>
      <c r="J38" s="22">
        <v>1803853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1803853</v>
      </c>
      <c r="X38" s="22">
        <v>9745356</v>
      </c>
      <c r="Y38" s="22">
        <v>-7941503</v>
      </c>
      <c r="Z38" s="23">
        <v>-81.490127194942914</v>
      </c>
      <c r="AA38" s="20">
        <v>19490690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167896650</v>
      </c>
      <c r="F39" s="22">
        <v>167896650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83948328</v>
      </c>
      <c r="Y39" s="22">
        <v>-83948328</v>
      </c>
      <c r="Z39" s="23">
        <v>-100</v>
      </c>
      <c r="AA39" s="20">
        <v>167896650</v>
      </c>
    </row>
    <row r="40" spans="1:27" x14ac:dyDescent="0.25">
      <c r="A40" s="19" t="s">
        <v>66</v>
      </c>
      <c r="B40" s="15" t="s">
        <v>32</v>
      </c>
      <c r="C40" s="20">
        <v>79845678</v>
      </c>
      <c r="D40" s="20"/>
      <c r="E40" s="21">
        <v>184248080</v>
      </c>
      <c r="F40" s="22">
        <v>184248080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92124042</v>
      </c>
      <c r="Y40" s="22">
        <v>-92124042</v>
      </c>
      <c r="Z40" s="23">
        <v>-100</v>
      </c>
      <c r="AA40" s="20">
        <v>184248080</v>
      </c>
    </row>
    <row r="41" spans="1:27" x14ac:dyDescent="0.25">
      <c r="A41" s="19" t="s">
        <v>40</v>
      </c>
      <c r="B41" s="15" t="s">
        <v>32</v>
      </c>
      <c r="C41" s="20">
        <v>17575265</v>
      </c>
      <c r="D41" s="20"/>
      <c r="E41" s="21">
        <v>15425000</v>
      </c>
      <c r="F41" s="22">
        <v>15425000</v>
      </c>
      <c r="G41" s="22">
        <v>3994415</v>
      </c>
      <c r="H41" s="22"/>
      <c r="I41" s="22">
        <v>924430</v>
      </c>
      <c r="J41" s="22">
        <v>4918845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4918845</v>
      </c>
      <c r="X41" s="22">
        <v>7712502</v>
      </c>
      <c r="Y41" s="22">
        <v>-2793657</v>
      </c>
      <c r="Z41" s="23">
        <v>-36.222447657063817</v>
      </c>
      <c r="AA41" s="20">
        <v>15425000</v>
      </c>
    </row>
    <row r="42" spans="1:27" x14ac:dyDescent="0.25">
      <c r="A42" s="19" t="s">
        <v>67</v>
      </c>
      <c r="B42" s="15" t="s">
        <v>32</v>
      </c>
      <c r="C42" s="20">
        <v>173302375</v>
      </c>
      <c r="D42" s="20"/>
      <c r="E42" s="21">
        <v>209343040</v>
      </c>
      <c r="F42" s="22">
        <v>209343040</v>
      </c>
      <c r="G42" s="22">
        <v>6237209</v>
      </c>
      <c r="H42" s="22"/>
      <c r="I42" s="22">
        <v>8597550</v>
      </c>
      <c r="J42" s="22">
        <v>14834759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14834759</v>
      </c>
      <c r="X42" s="22">
        <v>104671590</v>
      </c>
      <c r="Y42" s="22">
        <v>-89836831</v>
      </c>
      <c r="Z42" s="23">
        <v>-85.827330032915327</v>
      </c>
      <c r="AA42" s="20">
        <v>209343040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385783881</v>
      </c>
      <c r="D44" s="20"/>
      <c r="E44" s="21">
        <v>62098760</v>
      </c>
      <c r="F44" s="22">
        <v>62098760</v>
      </c>
      <c r="G44" s="22"/>
      <c r="H44" s="22"/>
      <c r="I44" s="22">
        <v>6719167</v>
      </c>
      <c r="J44" s="22">
        <v>6719167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6719167</v>
      </c>
      <c r="X44" s="22">
        <v>31049382</v>
      </c>
      <c r="Y44" s="22">
        <v>-24330215</v>
      </c>
      <c r="Z44" s="23">
        <v>-78.359739978077499</v>
      </c>
      <c r="AA44" s="20">
        <v>62098760</v>
      </c>
    </row>
    <row r="45" spans="1:27" x14ac:dyDescent="0.25">
      <c r="A45" s="19" t="s">
        <v>70</v>
      </c>
      <c r="B45" s="15" t="s">
        <v>32</v>
      </c>
      <c r="C45" s="20">
        <v>19718922</v>
      </c>
      <c r="D45" s="20"/>
      <c r="E45" s="21">
        <v>12095540</v>
      </c>
      <c r="F45" s="22">
        <v>12095540</v>
      </c>
      <c r="G45" s="22">
        <v>244804</v>
      </c>
      <c r="H45" s="22"/>
      <c r="I45" s="22">
        <v>1193431</v>
      </c>
      <c r="J45" s="22">
        <v>1438235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1438235</v>
      </c>
      <c r="X45" s="22">
        <v>6047802</v>
      </c>
      <c r="Y45" s="22">
        <v>-4609567</v>
      </c>
      <c r="Z45" s="23">
        <v>-76.218880842990572</v>
      </c>
      <c r="AA45" s="20">
        <v>12095540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934589194</v>
      </c>
      <c r="D48" s="29">
        <f t="shared" ref="D48:Y48" si="1">SUM(D35:D47)</f>
        <v>0</v>
      </c>
      <c r="E48" s="30">
        <f t="shared" si="1"/>
        <v>959164640</v>
      </c>
      <c r="F48" s="31">
        <f t="shared" si="1"/>
        <v>959164640</v>
      </c>
      <c r="G48" s="31">
        <f t="shared" si="1"/>
        <v>31125656</v>
      </c>
      <c r="H48" s="31">
        <f t="shared" si="1"/>
        <v>0</v>
      </c>
      <c r="I48" s="31">
        <f t="shared" si="1"/>
        <v>39077891</v>
      </c>
      <c r="J48" s="31">
        <f t="shared" si="1"/>
        <v>70203547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70203547</v>
      </c>
      <c r="X48" s="31">
        <f t="shared" si="1"/>
        <v>479582472</v>
      </c>
      <c r="Y48" s="31">
        <f t="shared" si="1"/>
        <v>-409378925</v>
      </c>
      <c r="Z48" s="32">
        <f>+IF(X48&lt;&gt;0,+(Y48/X48)*100,0)</f>
        <v>-85.361527766594435</v>
      </c>
      <c r="AA48" s="29">
        <f>SUM(AA35:AA47)</f>
        <v>959164640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290931356</v>
      </c>
      <c r="D49" s="39">
        <f t="shared" si="2"/>
        <v>0</v>
      </c>
      <c r="E49" s="40">
        <f t="shared" si="2"/>
        <v>265492410</v>
      </c>
      <c r="F49" s="41">
        <f t="shared" si="2"/>
        <v>265492410</v>
      </c>
      <c r="G49" s="41">
        <f t="shared" si="2"/>
        <v>129310464</v>
      </c>
      <c r="H49" s="41">
        <f t="shared" si="2"/>
        <v>0</v>
      </c>
      <c r="I49" s="41">
        <f t="shared" si="2"/>
        <v>32176712</v>
      </c>
      <c r="J49" s="41">
        <f t="shared" si="2"/>
        <v>161487176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161487176</v>
      </c>
      <c r="X49" s="41">
        <f t="shared" si="2"/>
        <v>132746064</v>
      </c>
      <c r="Y49" s="41">
        <f t="shared" si="2"/>
        <v>28741112</v>
      </c>
      <c r="Z49" s="42">
        <f>+IF(X49&lt;&gt;0,+(Y49/X49)*100,0)</f>
        <v>21.651197130786493</v>
      </c>
      <c r="AA49" s="39">
        <f>+AA33-AA48</f>
        <v>265492410</v>
      </c>
    </row>
    <row r="50" spans="1:27" x14ac:dyDescent="0.25">
      <c r="A50" s="43" t="s">
        <v>75</v>
      </c>
      <c r="B50" s="15" t="s">
        <v>32</v>
      </c>
      <c r="C50" s="20">
        <v>88105183</v>
      </c>
      <c r="D50" s="20"/>
      <c r="E50" s="21">
        <v>159414150</v>
      </c>
      <c r="F50" s="22">
        <v>159414150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79707072</v>
      </c>
      <c r="Y50" s="22">
        <v>-79707072</v>
      </c>
      <c r="Z50" s="23">
        <v>-100</v>
      </c>
      <c r="AA50" s="20">
        <v>159414150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379036539</v>
      </c>
      <c r="D52" s="48">
        <f t="shared" si="3"/>
        <v>0</v>
      </c>
      <c r="E52" s="49">
        <f t="shared" si="3"/>
        <v>424906560</v>
      </c>
      <c r="F52" s="50">
        <f t="shared" si="3"/>
        <v>424906560</v>
      </c>
      <c r="G52" s="50">
        <f t="shared" si="3"/>
        <v>129310464</v>
      </c>
      <c r="H52" s="50">
        <f t="shared" si="3"/>
        <v>0</v>
      </c>
      <c r="I52" s="50">
        <f t="shared" si="3"/>
        <v>32176712</v>
      </c>
      <c r="J52" s="50">
        <f t="shared" si="3"/>
        <v>161487176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161487176</v>
      </c>
      <c r="X52" s="50">
        <f t="shared" si="3"/>
        <v>212453136</v>
      </c>
      <c r="Y52" s="50">
        <f t="shared" si="3"/>
        <v>-50965960</v>
      </c>
      <c r="Z52" s="51">
        <f>+IF(X52&lt;&gt;0,+(Y52/X52)*100,0)</f>
        <v>-23.989271685780153</v>
      </c>
      <c r="AA52" s="48">
        <f>SUM(AA49:AA51)</f>
        <v>424906560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379036539</v>
      </c>
      <c r="D54" s="54">
        <f>+D52-D53</f>
        <v>0</v>
      </c>
      <c r="E54" s="55">
        <f t="shared" si="4"/>
        <v>424906560</v>
      </c>
      <c r="F54" s="56">
        <f t="shared" si="4"/>
        <v>424906560</v>
      </c>
      <c r="G54" s="56">
        <f t="shared" si="4"/>
        <v>129310464</v>
      </c>
      <c r="H54" s="56">
        <f t="shared" si="4"/>
        <v>0</v>
      </c>
      <c r="I54" s="56">
        <f t="shared" si="4"/>
        <v>32176712</v>
      </c>
      <c r="J54" s="56">
        <f t="shared" si="4"/>
        <v>161487176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161487176</v>
      </c>
      <c r="X54" s="56">
        <f t="shared" si="4"/>
        <v>212453136</v>
      </c>
      <c r="Y54" s="56">
        <f t="shared" si="4"/>
        <v>-50965960</v>
      </c>
      <c r="Z54" s="57">
        <f>+IF(X54&lt;&gt;0,+(Y54/X54)*100,0)</f>
        <v>-23.989271685780153</v>
      </c>
      <c r="AA54" s="54">
        <f>+AA52-AA53</f>
        <v>424906560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379036539</v>
      </c>
      <c r="D57" s="48">
        <f>SUM(D54:D56)</f>
        <v>0</v>
      </c>
      <c r="E57" s="49">
        <f t="shared" si="5"/>
        <v>424906560</v>
      </c>
      <c r="F57" s="50">
        <f t="shared" si="5"/>
        <v>424906560</v>
      </c>
      <c r="G57" s="50">
        <f t="shared" si="5"/>
        <v>129310464</v>
      </c>
      <c r="H57" s="50">
        <f t="shared" si="5"/>
        <v>0</v>
      </c>
      <c r="I57" s="50">
        <f t="shared" si="5"/>
        <v>32176712</v>
      </c>
      <c r="J57" s="50">
        <f t="shared" si="5"/>
        <v>161487176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161487176</v>
      </c>
      <c r="X57" s="50">
        <f t="shared" si="5"/>
        <v>212453136</v>
      </c>
      <c r="Y57" s="50">
        <f t="shared" si="5"/>
        <v>-50965960</v>
      </c>
      <c r="Z57" s="51">
        <f>+IF(X57&lt;&gt;0,+(Y57/X57)*100,0)</f>
        <v>-23.989271685780153</v>
      </c>
      <c r="AA57" s="48">
        <f>SUM(AA54:AA56)</f>
        <v>424906560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379036539</v>
      </c>
      <c r="D60" s="65">
        <f>SUM(D57:D59)</f>
        <v>0</v>
      </c>
      <c r="E60" s="66">
        <f t="shared" si="6"/>
        <v>424906560</v>
      </c>
      <c r="F60" s="67">
        <f t="shared" si="6"/>
        <v>424906560</v>
      </c>
      <c r="G60" s="67">
        <f t="shared" si="6"/>
        <v>129310464</v>
      </c>
      <c r="H60" s="67">
        <f t="shared" si="6"/>
        <v>0</v>
      </c>
      <c r="I60" s="67">
        <f t="shared" si="6"/>
        <v>32176712</v>
      </c>
      <c r="J60" s="67">
        <f t="shared" si="6"/>
        <v>161487176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161487176</v>
      </c>
      <c r="X60" s="67">
        <f t="shared" si="6"/>
        <v>212453136</v>
      </c>
      <c r="Y60" s="67">
        <f t="shared" si="6"/>
        <v>-50965960</v>
      </c>
      <c r="Z60" s="68">
        <f>+IF(X60&lt;&gt;0,+(Y60/X60)*100,0)</f>
        <v>-23.989271685780153</v>
      </c>
      <c r="AA60" s="65">
        <f>SUM(AA57:AA59)</f>
        <v>424906560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66051410</v>
      </c>
      <c r="D8" s="20"/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>
        <v>4227958</v>
      </c>
      <c r="L8" s="22"/>
      <c r="M8" s="22">
        <v>4206391</v>
      </c>
      <c r="N8" s="22">
        <v>8434349</v>
      </c>
      <c r="O8" s="22"/>
      <c r="P8" s="22"/>
      <c r="Q8" s="22"/>
      <c r="R8" s="22"/>
      <c r="S8" s="22"/>
      <c r="T8" s="22"/>
      <c r="U8" s="22"/>
      <c r="V8" s="22"/>
      <c r="W8" s="22">
        <v>40261581</v>
      </c>
      <c r="X8" s="22">
        <v>43798044</v>
      </c>
      <c r="Y8" s="22">
        <v>-3536463</v>
      </c>
      <c r="Z8" s="23">
        <v>-8.0744770245904132</v>
      </c>
      <c r="AA8" s="20">
        <v>87595624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66930</v>
      </c>
      <c r="D20" s="20"/>
      <c r="E20" s="21">
        <v>26584</v>
      </c>
      <c r="F20" s="22">
        <v>26584</v>
      </c>
      <c r="G20" s="22">
        <v>6774</v>
      </c>
      <c r="H20" s="22">
        <v>5863</v>
      </c>
      <c r="I20" s="22">
        <v>2175</v>
      </c>
      <c r="J20" s="22">
        <v>14812</v>
      </c>
      <c r="K20" s="22">
        <v>4027</v>
      </c>
      <c r="L20" s="22"/>
      <c r="M20" s="22">
        <v>323</v>
      </c>
      <c r="N20" s="22">
        <v>4350</v>
      </c>
      <c r="O20" s="22"/>
      <c r="P20" s="22"/>
      <c r="Q20" s="22"/>
      <c r="R20" s="22"/>
      <c r="S20" s="22"/>
      <c r="T20" s="22"/>
      <c r="U20" s="22"/>
      <c r="V20" s="22"/>
      <c r="W20" s="22">
        <v>19162</v>
      </c>
      <c r="X20" s="22">
        <v>13296</v>
      </c>
      <c r="Y20" s="22">
        <v>5866</v>
      </c>
      <c r="Z20" s="18">
        <v>44.118531889290011</v>
      </c>
      <c r="AA20" s="20">
        <v>26584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66118340</v>
      </c>
      <c r="D33" s="29">
        <f t="shared" ref="D33:Y33" si="0">SUM(D6:D32)</f>
        <v>0</v>
      </c>
      <c r="E33" s="30">
        <f t="shared" si="0"/>
        <v>87622208</v>
      </c>
      <c r="F33" s="31">
        <f t="shared" si="0"/>
        <v>87622208</v>
      </c>
      <c r="G33" s="31">
        <f t="shared" si="0"/>
        <v>23394475</v>
      </c>
      <c r="H33" s="31">
        <f t="shared" si="0"/>
        <v>4222917</v>
      </c>
      <c r="I33" s="31">
        <f t="shared" si="0"/>
        <v>4224652</v>
      </c>
      <c r="J33" s="31">
        <f t="shared" si="0"/>
        <v>31842044</v>
      </c>
      <c r="K33" s="31">
        <f t="shared" si="0"/>
        <v>4231985</v>
      </c>
      <c r="L33" s="31">
        <f t="shared" si="0"/>
        <v>0</v>
      </c>
      <c r="M33" s="31">
        <f t="shared" si="0"/>
        <v>4206714</v>
      </c>
      <c r="N33" s="31">
        <f t="shared" si="0"/>
        <v>8438699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40280743</v>
      </c>
      <c r="X33" s="31">
        <f t="shared" si="0"/>
        <v>43811340</v>
      </c>
      <c r="Y33" s="31">
        <f t="shared" si="0"/>
        <v>-3530597</v>
      </c>
      <c r="Z33" s="32">
        <f>+IF(X33&lt;&gt;0,+(Y33/X33)*100,0)</f>
        <v>-8.0586373299698195</v>
      </c>
      <c r="AA33" s="29">
        <f>SUM(AA6:AA32)</f>
        <v>87622208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9921687</v>
      </c>
      <c r="D35" s="20"/>
      <c r="E35" s="21">
        <v>8652443</v>
      </c>
      <c r="F35" s="22">
        <v>8652443</v>
      </c>
      <c r="G35" s="22">
        <v>671279</v>
      </c>
      <c r="H35" s="22">
        <v>937571</v>
      </c>
      <c r="I35" s="22">
        <v>788003</v>
      </c>
      <c r="J35" s="22">
        <v>2396853</v>
      </c>
      <c r="K35" s="22">
        <v>781584</v>
      </c>
      <c r="L35" s="22"/>
      <c r="M35" s="22">
        <v>773938</v>
      </c>
      <c r="N35" s="22">
        <v>1555522</v>
      </c>
      <c r="O35" s="22"/>
      <c r="P35" s="22"/>
      <c r="Q35" s="22"/>
      <c r="R35" s="22"/>
      <c r="S35" s="22"/>
      <c r="T35" s="22"/>
      <c r="U35" s="22"/>
      <c r="V35" s="22"/>
      <c r="W35" s="22">
        <v>3952375</v>
      </c>
      <c r="X35" s="22">
        <v>4326276</v>
      </c>
      <c r="Y35" s="22">
        <v>-373901</v>
      </c>
      <c r="Z35" s="23">
        <v>-8.6425600215982517</v>
      </c>
      <c r="AA35" s="20">
        <v>8652443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498713</v>
      </c>
      <c r="D38" s="20"/>
      <c r="E38" s="21">
        <v>669440</v>
      </c>
      <c r="F38" s="22">
        <v>669440</v>
      </c>
      <c r="G38" s="22"/>
      <c r="H38" s="22">
        <v>4565</v>
      </c>
      <c r="I38" s="22">
        <v>227047</v>
      </c>
      <c r="J38" s="22">
        <v>231612</v>
      </c>
      <c r="K38" s="22"/>
      <c r="L38" s="22"/>
      <c r="M38" s="22">
        <v>114369</v>
      </c>
      <c r="N38" s="22">
        <v>114369</v>
      </c>
      <c r="O38" s="22"/>
      <c r="P38" s="22"/>
      <c r="Q38" s="22"/>
      <c r="R38" s="22"/>
      <c r="S38" s="22"/>
      <c r="T38" s="22"/>
      <c r="U38" s="22"/>
      <c r="V38" s="22"/>
      <c r="W38" s="22">
        <v>345981</v>
      </c>
      <c r="X38" s="22">
        <v>334722</v>
      </c>
      <c r="Y38" s="22">
        <v>11259</v>
      </c>
      <c r="Z38" s="23">
        <v>3.3636868804560205</v>
      </c>
      <c r="AA38" s="20">
        <v>669440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14638629</v>
      </c>
      <c r="D40" s="20"/>
      <c r="E40" s="21">
        <v>16494510</v>
      </c>
      <c r="F40" s="22">
        <v>16494510</v>
      </c>
      <c r="G40" s="22">
        <v>1220297</v>
      </c>
      <c r="H40" s="22">
        <v>969023</v>
      </c>
      <c r="I40" s="22">
        <v>1095202</v>
      </c>
      <c r="J40" s="22">
        <v>3284522</v>
      </c>
      <c r="K40" s="22">
        <v>1093853</v>
      </c>
      <c r="L40" s="22"/>
      <c r="M40" s="22">
        <v>1073810</v>
      </c>
      <c r="N40" s="22">
        <v>2167663</v>
      </c>
      <c r="O40" s="22"/>
      <c r="P40" s="22"/>
      <c r="Q40" s="22"/>
      <c r="R40" s="22"/>
      <c r="S40" s="22"/>
      <c r="T40" s="22"/>
      <c r="U40" s="22"/>
      <c r="V40" s="22"/>
      <c r="W40" s="22">
        <v>5452185</v>
      </c>
      <c r="X40" s="22">
        <v>8247264</v>
      </c>
      <c r="Y40" s="22">
        <v>-2795079</v>
      </c>
      <c r="Z40" s="23">
        <v>-33.890984937550201</v>
      </c>
      <c r="AA40" s="20">
        <v>16494510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13558767</v>
      </c>
      <c r="D42" s="20"/>
      <c r="E42" s="21">
        <v>3635028</v>
      </c>
      <c r="F42" s="22">
        <v>3635028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1817514</v>
      </c>
      <c r="Y42" s="22">
        <v>-1817514</v>
      </c>
      <c r="Z42" s="23">
        <v>-100</v>
      </c>
      <c r="AA42" s="20">
        <v>3635028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39218789</v>
      </c>
      <c r="D45" s="20"/>
      <c r="E45" s="21">
        <v>35104524</v>
      </c>
      <c r="F45" s="22">
        <v>35104524</v>
      </c>
      <c r="G45" s="22">
        <v>330719</v>
      </c>
      <c r="H45" s="22">
        <v>2838828</v>
      </c>
      <c r="I45" s="22">
        <v>2845354</v>
      </c>
      <c r="J45" s="22">
        <v>6014901</v>
      </c>
      <c r="K45" s="22">
        <v>4821878</v>
      </c>
      <c r="L45" s="22"/>
      <c r="M45" s="22">
        <v>4457654</v>
      </c>
      <c r="N45" s="22">
        <v>9279532</v>
      </c>
      <c r="O45" s="22"/>
      <c r="P45" s="22"/>
      <c r="Q45" s="22"/>
      <c r="R45" s="22"/>
      <c r="S45" s="22"/>
      <c r="T45" s="22"/>
      <c r="U45" s="22"/>
      <c r="V45" s="22"/>
      <c r="W45" s="22">
        <v>15294433</v>
      </c>
      <c r="X45" s="22">
        <v>17552298</v>
      </c>
      <c r="Y45" s="22">
        <v>-2257865</v>
      </c>
      <c r="Z45" s="23">
        <v>-12.863643267679253</v>
      </c>
      <c r="AA45" s="20">
        <v>35104524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77836585</v>
      </c>
      <c r="D48" s="29">
        <f t="shared" ref="D48:Y48" si="1">SUM(D35:D47)</f>
        <v>0</v>
      </c>
      <c r="E48" s="30">
        <f t="shared" si="1"/>
        <v>64555945</v>
      </c>
      <c r="F48" s="31">
        <f t="shared" si="1"/>
        <v>64555945</v>
      </c>
      <c r="G48" s="31">
        <f t="shared" si="1"/>
        <v>2222295</v>
      </c>
      <c r="H48" s="31">
        <f t="shared" si="1"/>
        <v>4749987</v>
      </c>
      <c r="I48" s="31">
        <f t="shared" si="1"/>
        <v>4955606</v>
      </c>
      <c r="J48" s="31">
        <f t="shared" si="1"/>
        <v>11927888</v>
      </c>
      <c r="K48" s="31">
        <f t="shared" si="1"/>
        <v>6697315</v>
      </c>
      <c r="L48" s="31">
        <f t="shared" si="1"/>
        <v>0</v>
      </c>
      <c r="M48" s="31">
        <f t="shared" si="1"/>
        <v>6419771</v>
      </c>
      <c r="N48" s="31">
        <f t="shared" si="1"/>
        <v>13117086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25044974</v>
      </c>
      <c r="X48" s="31">
        <f t="shared" si="1"/>
        <v>32278074</v>
      </c>
      <c r="Y48" s="31">
        <f t="shared" si="1"/>
        <v>-7233100</v>
      </c>
      <c r="Z48" s="32">
        <f>+IF(X48&lt;&gt;0,+(Y48/X48)*100,0)</f>
        <v>-22.408710011632042</v>
      </c>
      <c r="AA48" s="29">
        <f>SUM(AA35:AA47)</f>
        <v>64555945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-11718245</v>
      </c>
      <c r="D49" s="39">
        <f t="shared" si="2"/>
        <v>0</v>
      </c>
      <c r="E49" s="40">
        <f t="shared" si="2"/>
        <v>23066263</v>
      </c>
      <c r="F49" s="41">
        <f t="shared" si="2"/>
        <v>23066263</v>
      </c>
      <c r="G49" s="41">
        <f t="shared" si="2"/>
        <v>21172180</v>
      </c>
      <c r="H49" s="41">
        <f t="shared" si="2"/>
        <v>-527070</v>
      </c>
      <c r="I49" s="41">
        <f t="shared" si="2"/>
        <v>-730954</v>
      </c>
      <c r="J49" s="41">
        <f t="shared" si="2"/>
        <v>19914156</v>
      </c>
      <c r="K49" s="41">
        <f t="shared" si="2"/>
        <v>-2465330</v>
      </c>
      <c r="L49" s="41">
        <f t="shared" si="2"/>
        <v>0</v>
      </c>
      <c r="M49" s="41">
        <f t="shared" si="2"/>
        <v>-2213057</v>
      </c>
      <c r="N49" s="41">
        <f t="shared" si="2"/>
        <v>-4678387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15235769</v>
      </c>
      <c r="X49" s="41">
        <f t="shared" si="2"/>
        <v>11533266</v>
      </c>
      <c r="Y49" s="41">
        <f t="shared" si="2"/>
        <v>3702503</v>
      </c>
      <c r="Z49" s="42">
        <f>+IF(X49&lt;&gt;0,+(Y49/X49)*100,0)</f>
        <v>32.102814588686329</v>
      </c>
      <c r="AA49" s="39">
        <f>+AA33-AA48</f>
        <v>23066263</v>
      </c>
    </row>
    <row r="50" spans="1:27" x14ac:dyDescent="0.25">
      <c r="A50" s="43" t="s">
        <v>75</v>
      </c>
      <c r="B50" s="15" t="s">
        <v>32</v>
      </c>
      <c r="C50" s="20">
        <v>2200000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-9518245</v>
      </c>
      <c r="D52" s="48">
        <f t="shared" si="3"/>
        <v>0</v>
      </c>
      <c r="E52" s="49">
        <f t="shared" si="3"/>
        <v>23066263</v>
      </c>
      <c r="F52" s="50">
        <f t="shared" si="3"/>
        <v>23066263</v>
      </c>
      <c r="G52" s="50">
        <f t="shared" si="3"/>
        <v>21172180</v>
      </c>
      <c r="H52" s="50">
        <f t="shared" si="3"/>
        <v>-527070</v>
      </c>
      <c r="I52" s="50">
        <f t="shared" si="3"/>
        <v>-730954</v>
      </c>
      <c r="J52" s="50">
        <f t="shared" si="3"/>
        <v>19914156</v>
      </c>
      <c r="K52" s="50">
        <f t="shared" si="3"/>
        <v>-2465330</v>
      </c>
      <c r="L52" s="50">
        <f t="shared" si="3"/>
        <v>0</v>
      </c>
      <c r="M52" s="50">
        <f t="shared" si="3"/>
        <v>-2213057</v>
      </c>
      <c r="N52" s="50">
        <f t="shared" si="3"/>
        <v>-4678387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15235769</v>
      </c>
      <c r="X52" s="50">
        <f t="shared" si="3"/>
        <v>11533266</v>
      </c>
      <c r="Y52" s="50">
        <f t="shared" si="3"/>
        <v>3702503</v>
      </c>
      <c r="Z52" s="51">
        <f>+IF(X52&lt;&gt;0,+(Y52/X52)*100,0)</f>
        <v>32.102814588686329</v>
      </c>
      <c r="AA52" s="48">
        <f>SUM(AA49:AA51)</f>
        <v>23066263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-9518245</v>
      </c>
      <c r="D54" s="54">
        <f>+D52-D53</f>
        <v>0</v>
      </c>
      <c r="E54" s="55">
        <f t="shared" si="4"/>
        <v>23066263</v>
      </c>
      <c r="F54" s="56">
        <f t="shared" si="4"/>
        <v>23066263</v>
      </c>
      <c r="G54" s="56">
        <f t="shared" si="4"/>
        <v>21172180</v>
      </c>
      <c r="H54" s="56">
        <f t="shared" si="4"/>
        <v>-527070</v>
      </c>
      <c r="I54" s="56">
        <f t="shared" si="4"/>
        <v>-730954</v>
      </c>
      <c r="J54" s="56">
        <f t="shared" si="4"/>
        <v>19914156</v>
      </c>
      <c r="K54" s="56">
        <f t="shared" si="4"/>
        <v>-2465330</v>
      </c>
      <c r="L54" s="56">
        <f t="shared" si="4"/>
        <v>0</v>
      </c>
      <c r="M54" s="56">
        <f t="shared" si="4"/>
        <v>-2213057</v>
      </c>
      <c r="N54" s="56">
        <f t="shared" si="4"/>
        <v>-4678387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15235769</v>
      </c>
      <c r="X54" s="56">
        <f t="shared" si="4"/>
        <v>11533266</v>
      </c>
      <c r="Y54" s="56">
        <f t="shared" si="4"/>
        <v>3702503</v>
      </c>
      <c r="Z54" s="57">
        <f>+IF(X54&lt;&gt;0,+(Y54/X54)*100,0)</f>
        <v>32.102814588686329</v>
      </c>
      <c r="AA54" s="54">
        <f>+AA52-AA53</f>
        <v>23066263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-9518245</v>
      </c>
      <c r="D57" s="48">
        <f>SUM(D54:D56)</f>
        <v>0</v>
      </c>
      <c r="E57" s="49">
        <f t="shared" si="5"/>
        <v>23066263</v>
      </c>
      <c r="F57" s="50">
        <f t="shared" si="5"/>
        <v>23066263</v>
      </c>
      <c r="G57" s="50">
        <f t="shared" si="5"/>
        <v>21172180</v>
      </c>
      <c r="H57" s="50">
        <f t="shared" si="5"/>
        <v>-527070</v>
      </c>
      <c r="I57" s="50">
        <f t="shared" si="5"/>
        <v>-730954</v>
      </c>
      <c r="J57" s="50">
        <f t="shared" si="5"/>
        <v>19914156</v>
      </c>
      <c r="K57" s="50">
        <f t="shared" si="5"/>
        <v>-2465330</v>
      </c>
      <c r="L57" s="50">
        <f t="shared" si="5"/>
        <v>0</v>
      </c>
      <c r="M57" s="50">
        <f t="shared" si="5"/>
        <v>-2213057</v>
      </c>
      <c r="N57" s="50">
        <f t="shared" si="5"/>
        <v>-4678387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15235769</v>
      </c>
      <c r="X57" s="50">
        <f t="shared" si="5"/>
        <v>11533266</v>
      </c>
      <c r="Y57" s="50">
        <f t="shared" si="5"/>
        <v>3702503</v>
      </c>
      <c r="Z57" s="51">
        <f>+IF(X57&lt;&gt;0,+(Y57/X57)*100,0)</f>
        <v>32.102814588686329</v>
      </c>
      <c r="AA57" s="48">
        <f>SUM(AA54:AA56)</f>
        <v>23066263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-9518245</v>
      </c>
      <c r="D60" s="65">
        <f>SUM(D57:D59)</f>
        <v>0</v>
      </c>
      <c r="E60" s="66">
        <f t="shared" si="6"/>
        <v>23066263</v>
      </c>
      <c r="F60" s="67">
        <f t="shared" si="6"/>
        <v>23066263</v>
      </c>
      <c r="G60" s="67">
        <f t="shared" si="6"/>
        <v>21172180</v>
      </c>
      <c r="H60" s="67">
        <f t="shared" si="6"/>
        <v>-527070</v>
      </c>
      <c r="I60" s="67">
        <f t="shared" si="6"/>
        <v>-730954</v>
      </c>
      <c r="J60" s="67">
        <f t="shared" si="6"/>
        <v>19914156</v>
      </c>
      <c r="K60" s="67">
        <f t="shared" si="6"/>
        <v>-2465330</v>
      </c>
      <c r="L60" s="67">
        <f t="shared" si="6"/>
        <v>0</v>
      </c>
      <c r="M60" s="67">
        <f t="shared" si="6"/>
        <v>-2213057</v>
      </c>
      <c r="N60" s="67">
        <f t="shared" si="6"/>
        <v>-4678387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15235769</v>
      </c>
      <c r="X60" s="67">
        <f t="shared" si="6"/>
        <v>11533266</v>
      </c>
      <c r="Y60" s="67">
        <f t="shared" si="6"/>
        <v>3702503</v>
      </c>
      <c r="Z60" s="68">
        <f>+IF(X60&lt;&gt;0,+(Y60/X60)*100,0)</f>
        <v>32.102814588686329</v>
      </c>
      <c r="AA60" s="65">
        <f>SUM(AA57:AA59)</f>
        <v>23066263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7547788</v>
      </c>
      <c r="D8" s="20"/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>
        <v>638955</v>
      </c>
      <c r="L8" s="22">
        <v>632968</v>
      </c>
      <c r="M8" s="22">
        <v>627381</v>
      </c>
      <c r="N8" s="22">
        <v>1899304</v>
      </c>
      <c r="O8" s="22"/>
      <c r="P8" s="22"/>
      <c r="Q8" s="22"/>
      <c r="R8" s="22"/>
      <c r="S8" s="22"/>
      <c r="T8" s="22"/>
      <c r="U8" s="22"/>
      <c r="V8" s="22"/>
      <c r="W8" s="22">
        <v>3935075</v>
      </c>
      <c r="X8" s="22">
        <v>4731492</v>
      </c>
      <c r="Y8" s="22">
        <v>-796417</v>
      </c>
      <c r="Z8" s="23">
        <v>-16.83225925352933</v>
      </c>
      <c r="AA8" s="20">
        <v>9462983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376621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188310</v>
      </c>
      <c r="Y13" s="22">
        <v>-188310</v>
      </c>
      <c r="Z13" s="23">
        <v>-100</v>
      </c>
      <c r="AA13" s="20">
        <v>376621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10284960</v>
      </c>
      <c r="F26" s="22">
        <v>10284960</v>
      </c>
      <c r="G26" s="22"/>
      <c r="H26" s="22">
        <v>4285400</v>
      </c>
      <c r="I26" s="22"/>
      <c r="J26" s="22">
        <v>4285400</v>
      </c>
      <c r="K26" s="22"/>
      <c r="L26" s="22"/>
      <c r="M26" s="22">
        <v>2981148</v>
      </c>
      <c r="N26" s="22">
        <v>2981148</v>
      </c>
      <c r="O26" s="22"/>
      <c r="P26" s="22"/>
      <c r="Q26" s="22"/>
      <c r="R26" s="22"/>
      <c r="S26" s="22"/>
      <c r="T26" s="22"/>
      <c r="U26" s="22"/>
      <c r="V26" s="22"/>
      <c r="W26" s="22">
        <v>7266548</v>
      </c>
      <c r="X26" s="22">
        <v>5142480</v>
      </c>
      <c r="Y26" s="22">
        <v>2124068</v>
      </c>
      <c r="Z26" s="23">
        <v>41.304351207977476</v>
      </c>
      <c r="AA26" s="20">
        <v>10284960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7547788</v>
      </c>
      <c r="D33" s="29">
        <f t="shared" ref="D33:Y33" si="0">SUM(D6:D32)</f>
        <v>0</v>
      </c>
      <c r="E33" s="30">
        <f t="shared" si="0"/>
        <v>19747943</v>
      </c>
      <c r="F33" s="31">
        <f t="shared" si="0"/>
        <v>20124564</v>
      </c>
      <c r="G33" s="31">
        <f t="shared" si="0"/>
        <v>7543</v>
      </c>
      <c r="H33" s="31">
        <f t="shared" si="0"/>
        <v>5659971</v>
      </c>
      <c r="I33" s="31">
        <f t="shared" si="0"/>
        <v>653657</v>
      </c>
      <c r="J33" s="31">
        <f t="shared" si="0"/>
        <v>6321171</v>
      </c>
      <c r="K33" s="31">
        <f t="shared" si="0"/>
        <v>638955</v>
      </c>
      <c r="L33" s="31">
        <f t="shared" si="0"/>
        <v>632968</v>
      </c>
      <c r="M33" s="31">
        <f t="shared" si="0"/>
        <v>3608529</v>
      </c>
      <c r="N33" s="31">
        <f t="shared" si="0"/>
        <v>4880452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11201623</v>
      </c>
      <c r="X33" s="31">
        <f t="shared" si="0"/>
        <v>10062282</v>
      </c>
      <c r="Y33" s="31">
        <f t="shared" si="0"/>
        <v>1139341</v>
      </c>
      <c r="Z33" s="32">
        <f>+IF(X33&lt;&gt;0,+(Y33/X33)*100,0)</f>
        <v>11.322888784075023</v>
      </c>
      <c r="AA33" s="29">
        <f>SUM(AA6:AA32)</f>
        <v>20124564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1951959</v>
      </c>
      <c r="D35" s="20"/>
      <c r="E35" s="21">
        <v>2684143</v>
      </c>
      <c r="F35" s="22">
        <v>2684143</v>
      </c>
      <c r="G35" s="22">
        <v>180259</v>
      </c>
      <c r="H35" s="22">
        <v>146322</v>
      </c>
      <c r="I35" s="22">
        <v>142357</v>
      </c>
      <c r="J35" s="22">
        <v>468938</v>
      </c>
      <c r="K35" s="22">
        <v>141883</v>
      </c>
      <c r="L35" s="22">
        <v>216463</v>
      </c>
      <c r="M35" s="22">
        <v>174805</v>
      </c>
      <c r="N35" s="22">
        <v>533151</v>
      </c>
      <c r="O35" s="22"/>
      <c r="P35" s="22"/>
      <c r="Q35" s="22"/>
      <c r="R35" s="22"/>
      <c r="S35" s="22"/>
      <c r="T35" s="22"/>
      <c r="U35" s="22"/>
      <c r="V35" s="22"/>
      <c r="W35" s="22">
        <v>1002089</v>
      </c>
      <c r="X35" s="22">
        <v>1342074</v>
      </c>
      <c r="Y35" s="22">
        <v>-339985</v>
      </c>
      <c r="Z35" s="23">
        <v>-25.33280579163295</v>
      </c>
      <c r="AA35" s="20">
        <v>2684143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61544</v>
      </c>
      <c r="D38" s="20"/>
      <c r="E38" s="21">
        <v>802547</v>
      </c>
      <c r="F38" s="22">
        <v>802547</v>
      </c>
      <c r="G38" s="22">
        <v>1922</v>
      </c>
      <c r="H38" s="22">
        <v>26787</v>
      </c>
      <c r="I38" s="22">
        <v>517</v>
      </c>
      <c r="J38" s="22">
        <v>29226</v>
      </c>
      <c r="K38" s="22">
        <v>25798</v>
      </c>
      <c r="L38" s="22">
        <v>21</v>
      </c>
      <c r="M38" s="22">
        <v>6748</v>
      </c>
      <c r="N38" s="22">
        <v>32567</v>
      </c>
      <c r="O38" s="22"/>
      <c r="P38" s="22"/>
      <c r="Q38" s="22"/>
      <c r="R38" s="22"/>
      <c r="S38" s="22"/>
      <c r="T38" s="22"/>
      <c r="U38" s="22"/>
      <c r="V38" s="22"/>
      <c r="W38" s="22">
        <v>61793</v>
      </c>
      <c r="X38" s="22">
        <v>401274</v>
      </c>
      <c r="Y38" s="22">
        <v>-339481</v>
      </c>
      <c r="Z38" s="23">
        <v>-84.600796463264501</v>
      </c>
      <c r="AA38" s="20">
        <v>802547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4609144</v>
      </c>
      <c r="D40" s="20"/>
      <c r="E40" s="21">
        <v>6622748</v>
      </c>
      <c r="F40" s="22">
        <v>6622748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3311376</v>
      </c>
      <c r="Y40" s="22">
        <v>-3311376</v>
      </c>
      <c r="Z40" s="23">
        <v>-100</v>
      </c>
      <c r="AA40" s="20">
        <v>6622748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1911912</v>
      </c>
      <c r="D42" s="20"/>
      <c r="E42" s="21">
        <v>1264697</v>
      </c>
      <c r="F42" s="22">
        <v>1264697</v>
      </c>
      <c r="G42" s="22"/>
      <c r="H42" s="22"/>
      <c r="I42" s="22">
        <v>51029</v>
      </c>
      <c r="J42" s="22">
        <v>51029</v>
      </c>
      <c r="K42" s="22">
        <v>117235</v>
      </c>
      <c r="L42" s="22">
        <v>151526</v>
      </c>
      <c r="M42" s="22">
        <v>2368</v>
      </c>
      <c r="N42" s="22">
        <v>271129</v>
      </c>
      <c r="O42" s="22"/>
      <c r="P42" s="22"/>
      <c r="Q42" s="22"/>
      <c r="R42" s="22"/>
      <c r="S42" s="22"/>
      <c r="T42" s="22"/>
      <c r="U42" s="22"/>
      <c r="V42" s="22"/>
      <c r="W42" s="22">
        <v>322158</v>
      </c>
      <c r="X42" s="22">
        <v>632340</v>
      </c>
      <c r="Y42" s="22">
        <v>-310182</v>
      </c>
      <c r="Z42" s="23">
        <v>-49.053041085491984</v>
      </c>
      <c r="AA42" s="20">
        <v>1264697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123602</v>
      </c>
      <c r="D45" s="20"/>
      <c r="E45" s="21">
        <v>1416304</v>
      </c>
      <c r="F45" s="22">
        <v>1082249</v>
      </c>
      <c r="G45" s="22">
        <v>2946</v>
      </c>
      <c r="H45" s="22">
        <v>7504</v>
      </c>
      <c r="I45" s="22">
        <v>7008</v>
      </c>
      <c r="J45" s="22">
        <v>17458</v>
      </c>
      <c r="K45" s="22">
        <v>6990</v>
      </c>
      <c r="L45" s="22">
        <v>8118</v>
      </c>
      <c r="M45" s="22">
        <v>4292</v>
      </c>
      <c r="N45" s="22">
        <v>19400</v>
      </c>
      <c r="O45" s="22"/>
      <c r="P45" s="22"/>
      <c r="Q45" s="22"/>
      <c r="R45" s="22"/>
      <c r="S45" s="22"/>
      <c r="T45" s="22"/>
      <c r="U45" s="22"/>
      <c r="V45" s="22"/>
      <c r="W45" s="22">
        <v>36858</v>
      </c>
      <c r="X45" s="22">
        <v>541128</v>
      </c>
      <c r="Y45" s="22">
        <v>-504270</v>
      </c>
      <c r="Z45" s="23">
        <v>-93.188672550671924</v>
      </c>
      <c r="AA45" s="20">
        <v>1082249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8658161</v>
      </c>
      <c r="D48" s="29">
        <f t="shared" ref="D48:Y48" si="1">SUM(D35:D47)</f>
        <v>0</v>
      </c>
      <c r="E48" s="30">
        <f t="shared" si="1"/>
        <v>15790439</v>
      </c>
      <c r="F48" s="31">
        <f t="shared" si="1"/>
        <v>15456384</v>
      </c>
      <c r="G48" s="31">
        <f t="shared" si="1"/>
        <v>185127</v>
      </c>
      <c r="H48" s="31">
        <f t="shared" si="1"/>
        <v>180613</v>
      </c>
      <c r="I48" s="31">
        <f t="shared" si="1"/>
        <v>200911</v>
      </c>
      <c r="J48" s="31">
        <f t="shared" si="1"/>
        <v>566651</v>
      </c>
      <c r="K48" s="31">
        <f t="shared" si="1"/>
        <v>291906</v>
      </c>
      <c r="L48" s="31">
        <f t="shared" si="1"/>
        <v>376128</v>
      </c>
      <c r="M48" s="31">
        <f t="shared" si="1"/>
        <v>188213</v>
      </c>
      <c r="N48" s="31">
        <f t="shared" si="1"/>
        <v>856247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1422898</v>
      </c>
      <c r="X48" s="31">
        <f t="shared" si="1"/>
        <v>7728192</v>
      </c>
      <c r="Y48" s="31">
        <f t="shared" si="1"/>
        <v>-6305294</v>
      </c>
      <c r="Z48" s="32">
        <f>+IF(X48&lt;&gt;0,+(Y48/X48)*100,0)</f>
        <v>-81.588216234793336</v>
      </c>
      <c r="AA48" s="29">
        <f>SUM(AA35:AA47)</f>
        <v>15456384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-1110373</v>
      </c>
      <c r="D49" s="39">
        <f t="shared" si="2"/>
        <v>0</v>
      </c>
      <c r="E49" s="40">
        <f t="shared" si="2"/>
        <v>3957504</v>
      </c>
      <c r="F49" s="41">
        <f t="shared" si="2"/>
        <v>4668180</v>
      </c>
      <c r="G49" s="41">
        <f t="shared" si="2"/>
        <v>-177584</v>
      </c>
      <c r="H49" s="41">
        <f t="shared" si="2"/>
        <v>5479358</v>
      </c>
      <c r="I49" s="41">
        <f t="shared" si="2"/>
        <v>452746</v>
      </c>
      <c r="J49" s="41">
        <f t="shared" si="2"/>
        <v>5754520</v>
      </c>
      <c r="K49" s="41">
        <f t="shared" si="2"/>
        <v>347049</v>
      </c>
      <c r="L49" s="41">
        <f t="shared" si="2"/>
        <v>256840</v>
      </c>
      <c r="M49" s="41">
        <f t="shared" si="2"/>
        <v>3420316</v>
      </c>
      <c r="N49" s="41">
        <f t="shared" si="2"/>
        <v>4024205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9778725</v>
      </c>
      <c r="X49" s="41">
        <f t="shared" si="2"/>
        <v>2334090</v>
      </c>
      <c r="Y49" s="41">
        <f t="shared" si="2"/>
        <v>7444635</v>
      </c>
      <c r="Z49" s="42">
        <f>+IF(X49&lt;&gt;0,+(Y49/X49)*100,0)</f>
        <v>318.95235402233845</v>
      </c>
      <c r="AA49" s="39">
        <f>+AA33-AA48</f>
        <v>4668180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-1110373</v>
      </c>
      <c r="D52" s="48">
        <f t="shared" si="3"/>
        <v>0</v>
      </c>
      <c r="E52" s="49">
        <f t="shared" si="3"/>
        <v>3957504</v>
      </c>
      <c r="F52" s="50">
        <f t="shared" si="3"/>
        <v>4668180</v>
      </c>
      <c r="G52" s="50">
        <f t="shared" si="3"/>
        <v>-177584</v>
      </c>
      <c r="H52" s="50">
        <f t="shared" si="3"/>
        <v>5479358</v>
      </c>
      <c r="I52" s="50">
        <f t="shared" si="3"/>
        <v>452746</v>
      </c>
      <c r="J52" s="50">
        <f t="shared" si="3"/>
        <v>5754520</v>
      </c>
      <c r="K52" s="50">
        <f t="shared" si="3"/>
        <v>347049</v>
      </c>
      <c r="L52" s="50">
        <f t="shared" si="3"/>
        <v>256840</v>
      </c>
      <c r="M52" s="50">
        <f t="shared" si="3"/>
        <v>3420316</v>
      </c>
      <c r="N52" s="50">
        <f t="shared" si="3"/>
        <v>4024205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9778725</v>
      </c>
      <c r="X52" s="50">
        <f t="shared" si="3"/>
        <v>2334090</v>
      </c>
      <c r="Y52" s="50">
        <f t="shared" si="3"/>
        <v>7444635</v>
      </c>
      <c r="Z52" s="51">
        <f>+IF(X52&lt;&gt;0,+(Y52/X52)*100,0)</f>
        <v>318.95235402233845</v>
      </c>
      <c r="AA52" s="48">
        <f>SUM(AA49:AA51)</f>
        <v>4668180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-1110373</v>
      </c>
      <c r="D54" s="54">
        <f>+D52-D53</f>
        <v>0</v>
      </c>
      <c r="E54" s="55">
        <f t="shared" si="4"/>
        <v>3957504</v>
      </c>
      <c r="F54" s="56">
        <f t="shared" si="4"/>
        <v>4668180</v>
      </c>
      <c r="G54" s="56">
        <f t="shared" si="4"/>
        <v>-177584</v>
      </c>
      <c r="H54" s="56">
        <f t="shared" si="4"/>
        <v>5479358</v>
      </c>
      <c r="I54" s="56">
        <f t="shared" si="4"/>
        <v>452746</v>
      </c>
      <c r="J54" s="56">
        <f t="shared" si="4"/>
        <v>5754520</v>
      </c>
      <c r="K54" s="56">
        <f t="shared" si="4"/>
        <v>347049</v>
      </c>
      <c r="L54" s="56">
        <f t="shared" si="4"/>
        <v>256840</v>
      </c>
      <c r="M54" s="56">
        <f t="shared" si="4"/>
        <v>3420316</v>
      </c>
      <c r="N54" s="56">
        <f t="shared" si="4"/>
        <v>4024205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9778725</v>
      </c>
      <c r="X54" s="56">
        <f t="shared" si="4"/>
        <v>2334090</v>
      </c>
      <c r="Y54" s="56">
        <f t="shared" si="4"/>
        <v>7444635</v>
      </c>
      <c r="Z54" s="57">
        <f>+IF(X54&lt;&gt;0,+(Y54/X54)*100,0)</f>
        <v>318.95235402233845</v>
      </c>
      <c r="AA54" s="54">
        <f>+AA52-AA53</f>
        <v>4668180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-1110373</v>
      </c>
      <c r="D57" s="48">
        <f>SUM(D54:D56)</f>
        <v>0</v>
      </c>
      <c r="E57" s="49">
        <f t="shared" si="5"/>
        <v>3957504</v>
      </c>
      <c r="F57" s="50">
        <f t="shared" si="5"/>
        <v>4668180</v>
      </c>
      <c r="G57" s="50">
        <f t="shared" si="5"/>
        <v>-177584</v>
      </c>
      <c r="H57" s="50">
        <f t="shared" si="5"/>
        <v>5479358</v>
      </c>
      <c r="I57" s="50">
        <f t="shared" si="5"/>
        <v>452746</v>
      </c>
      <c r="J57" s="50">
        <f t="shared" si="5"/>
        <v>5754520</v>
      </c>
      <c r="K57" s="50">
        <f t="shared" si="5"/>
        <v>347049</v>
      </c>
      <c r="L57" s="50">
        <f t="shared" si="5"/>
        <v>256840</v>
      </c>
      <c r="M57" s="50">
        <f t="shared" si="5"/>
        <v>3420316</v>
      </c>
      <c r="N57" s="50">
        <f t="shared" si="5"/>
        <v>4024205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9778725</v>
      </c>
      <c r="X57" s="50">
        <f t="shared" si="5"/>
        <v>2334090</v>
      </c>
      <c r="Y57" s="50">
        <f t="shared" si="5"/>
        <v>7444635</v>
      </c>
      <c r="Z57" s="51">
        <f>+IF(X57&lt;&gt;0,+(Y57/X57)*100,0)</f>
        <v>318.95235402233845</v>
      </c>
      <c r="AA57" s="48">
        <f>SUM(AA54:AA56)</f>
        <v>4668180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-1110373</v>
      </c>
      <c r="D60" s="65">
        <f>SUM(D57:D59)</f>
        <v>0</v>
      </c>
      <c r="E60" s="66">
        <f t="shared" si="6"/>
        <v>3957504</v>
      </c>
      <c r="F60" s="67">
        <f t="shared" si="6"/>
        <v>4668180</v>
      </c>
      <c r="G60" s="67">
        <f t="shared" si="6"/>
        <v>-177584</v>
      </c>
      <c r="H60" s="67">
        <f t="shared" si="6"/>
        <v>5479358</v>
      </c>
      <c r="I60" s="67">
        <f t="shared" si="6"/>
        <v>452746</v>
      </c>
      <c r="J60" s="67">
        <f t="shared" si="6"/>
        <v>5754520</v>
      </c>
      <c r="K60" s="67">
        <f t="shared" si="6"/>
        <v>347049</v>
      </c>
      <c r="L60" s="67">
        <f t="shared" si="6"/>
        <v>256840</v>
      </c>
      <c r="M60" s="67">
        <f t="shared" si="6"/>
        <v>3420316</v>
      </c>
      <c r="N60" s="67">
        <f t="shared" si="6"/>
        <v>4024205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9778725</v>
      </c>
      <c r="X60" s="67">
        <f t="shared" si="6"/>
        <v>2334090</v>
      </c>
      <c r="Y60" s="67">
        <f t="shared" si="6"/>
        <v>7444635</v>
      </c>
      <c r="Z60" s="68">
        <f>+IF(X60&lt;&gt;0,+(Y60/X60)*100,0)</f>
        <v>318.95235402233845</v>
      </c>
      <c r="AA60" s="65">
        <f>SUM(AA57:AA59)</f>
        <v>4668180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42627128</v>
      </c>
      <c r="D8" s="20"/>
      <c r="E8" s="21">
        <v>56972091</v>
      </c>
      <c r="F8" s="22">
        <v>56972091</v>
      </c>
      <c r="G8" s="22">
        <v>13863259</v>
      </c>
      <c r="H8" s="22">
        <v>2806064</v>
      </c>
      <c r="I8" s="22">
        <v>2785068</v>
      </c>
      <c r="J8" s="22">
        <v>19454391</v>
      </c>
      <c r="K8" s="22">
        <v>3295820</v>
      </c>
      <c r="L8" s="22">
        <v>3290094</v>
      </c>
      <c r="M8" s="22">
        <v>3311407</v>
      </c>
      <c r="N8" s="22">
        <v>9897321</v>
      </c>
      <c r="O8" s="22"/>
      <c r="P8" s="22"/>
      <c r="Q8" s="22"/>
      <c r="R8" s="22"/>
      <c r="S8" s="22"/>
      <c r="T8" s="22"/>
      <c r="U8" s="22"/>
      <c r="V8" s="22"/>
      <c r="W8" s="22">
        <v>29351712</v>
      </c>
      <c r="X8" s="22">
        <v>28486044</v>
      </c>
      <c r="Y8" s="22">
        <v>865668</v>
      </c>
      <c r="Z8" s="23">
        <v>3.0389196899365882</v>
      </c>
      <c r="AA8" s="20">
        <v>56972091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10604760</v>
      </c>
      <c r="D13" s="20"/>
      <c r="E13" s="21"/>
      <c r="F13" s="22"/>
      <c r="G13" s="22">
        <v>879460</v>
      </c>
      <c r="H13" s="22">
        <v>914028</v>
      </c>
      <c r="I13" s="22">
        <v>919081</v>
      </c>
      <c r="J13" s="22">
        <v>2712569</v>
      </c>
      <c r="K13" s="22">
        <v>894746</v>
      </c>
      <c r="L13" s="22">
        <v>891187</v>
      </c>
      <c r="M13" s="22">
        <v>885225</v>
      </c>
      <c r="N13" s="22">
        <v>2671158</v>
      </c>
      <c r="O13" s="22"/>
      <c r="P13" s="22"/>
      <c r="Q13" s="22"/>
      <c r="R13" s="22"/>
      <c r="S13" s="22"/>
      <c r="T13" s="22"/>
      <c r="U13" s="22"/>
      <c r="V13" s="22"/>
      <c r="W13" s="22">
        <v>5383727</v>
      </c>
      <c r="X13" s="22"/>
      <c r="Y13" s="22">
        <v>5383727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19229774</v>
      </c>
      <c r="D26" s="20"/>
      <c r="E26" s="21">
        <v>9453648</v>
      </c>
      <c r="F26" s="22">
        <v>9453648</v>
      </c>
      <c r="G26" s="22">
        <v>3893465</v>
      </c>
      <c r="H26" s="22"/>
      <c r="I26" s="22"/>
      <c r="J26" s="22">
        <v>3893465</v>
      </c>
      <c r="K26" s="22">
        <v>6817</v>
      </c>
      <c r="L26" s="22"/>
      <c r="M26" s="22">
        <v>3114730</v>
      </c>
      <c r="N26" s="22">
        <v>3121547</v>
      </c>
      <c r="O26" s="22"/>
      <c r="P26" s="22"/>
      <c r="Q26" s="22"/>
      <c r="R26" s="22"/>
      <c r="S26" s="22"/>
      <c r="T26" s="22"/>
      <c r="U26" s="22"/>
      <c r="V26" s="22"/>
      <c r="W26" s="22">
        <v>7015012</v>
      </c>
      <c r="X26" s="22">
        <v>4726824</v>
      </c>
      <c r="Y26" s="22">
        <v>2288188</v>
      </c>
      <c r="Z26" s="23">
        <v>48.408572013681919</v>
      </c>
      <c r="AA26" s="20">
        <v>9453648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72461662</v>
      </c>
      <c r="D33" s="29">
        <f t="shared" ref="D33:Y33" si="0">SUM(D6:D32)</f>
        <v>0</v>
      </c>
      <c r="E33" s="30">
        <f t="shared" si="0"/>
        <v>66425739</v>
      </c>
      <c r="F33" s="31">
        <f t="shared" si="0"/>
        <v>66425739</v>
      </c>
      <c r="G33" s="31">
        <f t="shared" si="0"/>
        <v>18636184</v>
      </c>
      <c r="H33" s="31">
        <f t="shared" si="0"/>
        <v>3720092</v>
      </c>
      <c r="I33" s="31">
        <f t="shared" si="0"/>
        <v>3704149</v>
      </c>
      <c r="J33" s="31">
        <f t="shared" si="0"/>
        <v>26060425</v>
      </c>
      <c r="K33" s="31">
        <f t="shared" si="0"/>
        <v>4197383</v>
      </c>
      <c r="L33" s="31">
        <f t="shared" si="0"/>
        <v>4181281</v>
      </c>
      <c r="M33" s="31">
        <f t="shared" si="0"/>
        <v>7311362</v>
      </c>
      <c r="N33" s="31">
        <f t="shared" si="0"/>
        <v>15690026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41750451</v>
      </c>
      <c r="X33" s="31">
        <f t="shared" si="0"/>
        <v>33212868</v>
      </c>
      <c r="Y33" s="31">
        <f t="shared" si="0"/>
        <v>8537583</v>
      </c>
      <c r="Z33" s="32">
        <f>+IF(X33&lt;&gt;0,+(Y33/X33)*100,0)</f>
        <v>25.705648184312174</v>
      </c>
      <c r="AA33" s="29">
        <f>SUM(AA6:AA32)</f>
        <v>66425739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26833719</v>
      </c>
      <c r="D35" s="20"/>
      <c r="E35" s="21">
        <v>12803232</v>
      </c>
      <c r="F35" s="22">
        <v>12803232</v>
      </c>
      <c r="G35" s="22">
        <v>2583070</v>
      </c>
      <c r="H35" s="22">
        <v>2501922</v>
      </c>
      <c r="I35" s="22">
        <v>2586782</v>
      </c>
      <c r="J35" s="22">
        <v>7671774</v>
      </c>
      <c r="K35" s="22">
        <v>2547231</v>
      </c>
      <c r="L35" s="22">
        <v>2928245</v>
      </c>
      <c r="M35" s="22">
        <v>1455046</v>
      </c>
      <c r="N35" s="22">
        <v>6930522</v>
      </c>
      <c r="O35" s="22"/>
      <c r="P35" s="22"/>
      <c r="Q35" s="22"/>
      <c r="R35" s="22"/>
      <c r="S35" s="22"/>
      <c r="T35" s="22"/>
      <c r="U35" s="22"/>
      <c r="V35" s="22"/>
      <c r="W35" s="22">
        <v>14602296</v>
      </c>
      <c r="X35" s="22">
        <v>6401616</v>
      </c>
      <c r="Y35" s="22">
        <v>8200680</v>
      </c>
      <c r="Z35" s="23">
        <v>128.10327892207218</v>
      </c>
      <c r="AA35" s="20">
        <v>12803232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701004</v>
      </c>
      <c r="D38" s="20"/>
      <c r="E38" s="21">
        <v>1976004</v>
      </c>
      <c r="F38" s="22">
        <v>1976004</v>
      </c>
      <c r="G38" s="22"/>
      <c r="H38" s="22">
        <v>30998</v>
      </c>
      <c r="I38" s="22">
        <v>4265</v>
      </c>
      <c r="J38" s="22">
        <v>35263</v>
      </c>
      <c r="K38" s="22">
        <v>20517</v>
      </c>
      <c r="L38" s="22">
        <v>10835</v>
      </c>
      <c r="M38" s="22"/>
      <c r="N38" s="22">
        <v>31352</v>
      </c>
      <c r="O38" s="22"/>
      <c r="P38" s="22"/>
      <c r="Q38" s="22"/>
      <c r="R38" s="22"/>
      <c r="S38" s="22"/>
      <c r="T38" s="22"/>
      <c r="U38" s="22"/>
      <c r="V38" s="22"/>
      <c r="W38" s="22">
        <v>66615</v>
      </c>
      <c r="X38" s="22">
        <v>988002</v>
      </c>
      <c r="Y38" s="22">
        <v>-921387</v>
      </c>
      <c r="Z38" s="23">
        <v>-93.257604741690798</v>
      </c>
      <c r="AA38" s="20">
        <v>1976004</v>
      </c>
    </row>
    <row r="39" spans="1:27" x14ac:dyDescent="0.25">
      <c r="A39" s="19" t="s">
        <v>65</v>
      </c>
      <c r="B39" s="15" t="s">
        <v>32</v>
      </c>
      <c r="C39" s="20">
        <v>14639808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4073446</v>
      </c>
      <c r="D40" s="20"/>
      <c r="E40" s="21">
        <v>7587803</v>
      </c>
      <c r="F40" s="22">
        <v>7587803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3793902</v>
      </c>
      <c r="Y40" s="22">
        <v>-3793902</v>
      </c>
      <c r="Z40" s="23">
        <v>-100</v>
      </c>
      <c r="AA40" s="20">
        <v>7587803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2178535</v>
      </c>
      <c r="D42" s="20"/>
      <c r="E42" s="21">
        <v>500000</v>
      </c>
      <c r="F42" s="22">
        <v>500000</v>
      </c>
      <c r="G42" s="22"/>
      <c r="H42" s="22">
        <v>63600</v>
      </c>
      <c r="I42" s="22">
        <v>75825</v>
      </c>
      <c r="J42" s="22">
        <v>139425</v>
      </c>
      <c r="K42" s="22">
        <v>75887</v>
      </c>
      <c r="L42" s="22">
        <v>9693</v>
      </c>
      <c r="M42" s="22">
        <v>-1573</v>
      </c>
      <c r="N42" s="22">
        <v>84007</v>
      </c>
      <c r="O42" s="22"/>
      <c r="P42" s="22"/>
      <c r="Q42" s="22"/>
      <c r="R42" s="22"/>
      <c r="S42" s="22"/>
      <c r="T42" s="22"/>
      <c r="U42" s="22"/>
      <c r="V42" s="22"/>
      <c r="W42" s="22">
        <v>223432</v>
      </c>
      <c r="X42" s="22">
        <v>250002</v>
      </c>
      <c r="Y42" s="22">
        <v>-26570</v>
      </c>
      <c r="Z42" s="23">
        <v>-10.627914976680186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11043684</v>
      </c>
      <c r="D44" s="20"/>
      <c r="E44" s="21">
        <v>18156768</v>
      </c>
      <c r="F44" s="22">
        <v>18156768</v>
      </c>
      <c r="G44" s="22"/>
      <c r="H44" s="22">
        <v>13114</v>
      </c>
      <c r="I44" s="22"/>
      <c r="J44" s="22">
        <v>13114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13114</v>
      </c>
      <c r="X44" s="22">
        <v>9078384</v>
      </c>
      <c r="Y44" s="22">
        <v>-9065270</v>
      </c>
      <c r="Z44" s="23">
        <v>-99.855546978404959</v>
      </c>
      <c r="AA44" s="20">
        <v>18156768</v>
      </c>
    </row>
    <row r="45" spans="1:27" x14ac:dyDescent="0.25">
      <c r="A45" s="19" t="s">
        <v>70</v>
      </c>
      <c r="B45" s="15" t="s">
        <v>32</v>
      </c>
      <c r="C45" s="20">
        <v>1346196</v>
      </c>
      <c r="D45" s="20"/>
      <c r="E45" s="21">
        <v>3458000</v>
      </c>
      <c r="F45" s="22">
        <v>3458000</v>
      </c>
      <c r="G45" s="22">
        <v>20709</v>
      </c>
      <c r="H45" s="22">
        <v>23364</v>
      </c>
      <c r="I45" s="22">
        <v>21057</v>
      </c>
      <c r="J45" s="22">
        <v>65130</v>
      </c>
      <c r="K45" s="22">
        <v>36508</v>
      </c>
      <c r="L45" s="22">
        <v>139877</v>
      </c>
      <c r="M45" s="22">
        <v>10263</v>
      </c>
      <c r="N45" s="22">
        <v>186648</v>
      </c>
      <c r="O45" s="22"/>
      <c r="P45" s="22"/>
      <c r="Q45" s="22"/>
      <c r="R45" s="22"/>
      <c r="S45" s="22"/>
      <c r="T45" s="22"/>
      <c r="U45" s="22"/>
      <c r="V45" s="22"/>
      <c r="W45" s="22">
        <v>251778</v>
      </c>
      <c r="X45" s="22">
        <v>1729002</v>
      </c>
      <c r="Y45" s="22">
        <v>-1477224</v>
      </c>
      <c r="Z45" s="23">
        <v>-85.437957850829548</v>
      </c>
      <c r="AA45" s="20">
        <v>3458000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60816392</v>
      </c>
      <c r="D48" s="29">
        <f t="shared" ref="D48:Y48" si="1">SUM(D35:D47)</f>
        <v>0</v>
      </c>
      <c r="E48" s="30">
        <f t="shared" si="1"/>
        <v>44481807</v>
      </c>
      <c r="F48" s="31">
        <f t="shared" si="1"/>
        <v>44481807</v>
      </c>
      <c r="G48" s="31">
        <f t="shared" si="1"/>
        <v>2603779</v>
      </c>
      <c r="H48" s="31">
        <f t="shared" si="1"/>
        <v>2632998</v>
      </c>
      <c r="I48" s="31">
        <f t="shared" si="1"/>
        <v>2687929</v>
      </c>
      <c r="J48" s="31">
        <f t="shared" si="1"/>
        <v>7924706</v>
      </c>
      <c r="K48" s="31">
        <f t="shared" si="1"/>
        <v>2680143</v>
      </c>
      <c r="L48" s="31">
        <f t="shared" si="1"/>
        <v>3088650</v>
      </c>
      <c r="M48" s="31">
        <f t="shared" si="1"/>
        <v>1463736</v>
      </c>
      <c r="N48" s="31">
        <f t="shared" si="1"/>
        <v>7232529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15157235</v>
      </c>
      <c r="X48" s="31">
        <f t="shared" si="1"/>
        <v>22240908</v>
      </c>
      <c r="Y48" s="31">
        <f t="shared" si="1"/>
        <v>-7083673</v>
      </c>
      <c r="Z48" s="32">
        <f>+IF(X48&lt;&gt;0,+(Y48/X48)*100,0)</f>
        <v>-31.84974732146727</v>
      </c>
      <c r="AA48" s="29">
        <f>SUM(AA35:AA47)</f>
        <v>44481807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11645270</v>
      </c>
      <c r="D49" s="39">
        <f t="shared" si="2"/>
        <v>0</v>
      </c>
      <c r="E49" s="40">
        <f t="shared" si="2"/>
        <v>21943932</v>
      </c>
      <c r="F49" s="41">
        <f t="shared" si="2"/>
        <v>21943932</v>
      </c>
      <c r="G49" s="41">
        <f t="shared" si="2"/>
        <v>16032405</v>
      </c>
      <c r="H49" s="41">
        <f t="shared" si="2"/>
        <v>1087094</v>
      </c>
      <c r="I49" s="41">
        <f t="shared" si="2"/>
        <v>1016220</v>
      </c>
      <c r="J49" s="41">
        <f t="shared" si="2"/>
        <v>18135719</v>
      </c>
      <c r="K49" s="41">
        <f t="shared" si="2"/>
        <v>1517240</v>
      </c>
      <c r="L49" s="41">
        <f t="shared" si="2"/>
        <v>1092631</v>
      </c>
      <c r="M49" s="41">
        <f t="shared" si="2"/>
        <v>5847626</v>
      </c>
      <c r="N49" s="41">
        <f t="shared" si="2"/>
        <v>8457497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26593216</v>
      </c>
      <c r="X49" s="41">
        <f t="shared" si="2"/>
        <v>10971960</v>
      </c>
      <c r="Y49" s="41">
        <f t="shared" si="2"/>
        <v>15621256</v>
      </c>
      <c r="Z49" s="42">
        <f>+IF(X49&lt;&gt;0,+(Y49/X49)*100,0)</f>
        <v>142.37434332607847</v>
      </c>
      <c r="AA49" s="39">
        <f>+AA33-AA48</f>
        <v>21943932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11645270</v>
      </c>
      <c r="D52" s="48">
        <f t="shared" si="3"/>
        <v>0</v>
      </c>
      <c r="E52" s="49">
        <f t="shared" si="3"/>
        <v>21943932</v>
      </c>
      <c r="F52" s="50">
        <f t="shared" si="3"/>
        <v>21943932</v>
      </c>
      <c r="G52" s="50">
        <f t="shared" si="3"/>
        <v>16032405</v>
      </c>
      <c r="H52" s="50">
        <f t="shared" si="3"/>
        <v>1087094</v>
      </c>
      <c r="I52" s="50">
        <f t="shared" si="3"/>
        <v>1016220</v>
      </c>
      <c r="J52" s="50">
        <f t="shared" si="3"/>
        <v>18135719</v>
      </c>
      <c r="K52" s="50">
        <f t="shared" si="3"/>
        <v>1517240</v>
      </c>
      <c r="L52" s="50">
        <f t="shared" si="3"/>
        <v>1092631</v>
      </c>
      <c r="M52" s="50">
        <f t="shared" si="3"/>
        <v>5847626</v>
      </c>
      <c r="N52" s="50">
        <f t="shared" si="3"/>
        <v>8457497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26593216</v>
      </c>
      <c r="X52" s="50">
        <f t="shared" si="3"/>
        <v>10971960</v>
      </c>
      <c r="Y52" s="50">
        <f t="shared" si="3"/>
        <v>15621256</v>
      </c>
      <c r="Z52" s="51">
        <f>+IF(X52&lt;&gt;0,+(Y52/X52)*100,0)</f>
        <v>142.37434332607847</v>
      </c>
      <c r="AA52" s="48">
        <f>SUM(AA49:AA51)</f>
        <v>21943932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11645270</v>
      </c>
      <c r="D54" s="54">
        <f>+D52-D53</f>
        <v>0</v>
      </c>
      <c r="E54" s="55">
        <f t="shared" si="4"/>
        <v>21943932</v>
      </c>
      <c r="F54" s="56">
        <f t="shared" si="4"/>
        <v>21943932</v>
      </c>
      <c r="G54" s="56">
        <f t="shared" si="4"/>
        <v>16032405</v>
      </c>
      <c r="H54" s="56">
        <f t="shared" si="4"/>
        <v>1087094</v>
      </c>
      <c r="I54" s="56">
        <f t="shared" si="4"/>
        <v>1016220</v>
      </c>
      <c r="J54" s="56">
        <f t="shared" si="4"/>
        <v>18135719</v>
      </c>
      <c r="K54" s="56">
        <f t="shared" si="4"/>
        <v>1517240</v>
      </c>
      <c r="L54" s="56">
        <f t="shared" si="4"/>
        <v>1092631</v>
      </c>
      <c r="M54" s="56">
        <f t="shared" si="4"/>
        <v>5847626</v>
      </c>
      <c r="N54" s="56">
        <f t="shared" si="4"/>
        <v>8457497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26593216</v>
      </c>
      <c r="X54" s="56">
        <f t="shared" si="4"/>
        <v>10971960</v>
      </c>
      <c r="Y54" s="56">
        <f t="shared" si="4"/>
        <v>15621256</v>
      </c>
      <c r="Z54" s="57">
        <f>+IF(X54&lt;&gt;0,+(Y54/X54)*100,0)</f>
        <v>142.37434332607847</v>
      </c>
      <c r="AA54" s="54">
        <f>+AA52-AA53</f>
        <v>21943932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11645270</v>
      </c>
      <c r="D57" s="48">
        <f>SUM(D54:D56)</f>
        <v>0</v>
      </c>
      <c r="E57" s="49">
        <f t="shared" si="5"/>
        <v>21943932</v>
      </c>
      <c r="F57" s="50">
        <f t="shared" si="5"/>
        <v>21943932</v>
      </c>
      <c r="G57" s="50">
        <f t="shared" si="5"/>
        <v>16032405</v>
      </c>
      <c r="H57" s="50">
        <f t="shared" si="5"/>
        <v>1087094</v>
      </c>
      <c r="I57" s="50">
        <f t="shared" si="5"/>
        <v>1016220</v>
      </c>
      <c r="J57" s="50">
        <f t="shared" si="5"/>
        <v>18135719</v>
      </c>
      <c r="K57" s="50">
        <f t="shared" si="5"/>
        <v>1517240</v>
      </c>
      <c r="L57" s="50">
        <f t="shared" si="5"/>
        <v>1092631</v>
      </c>
      <c r="M57" s="50">
        <f t="shared" si="5"/>
        <v>5847626</v>
      </c>
      <c r="N57" s="50">
        <f t="shared" si="5"/>
        <v>8457497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26593216</v>
      </c>
      <c r="X57" s="50">
        <f t="shared" si="5"/>
        <v>10971960</v>
      </c>
      <c r="Y57" s="50">
        <f t="shared" si="5"/>
        <v>15621256</v>
      </c>
      <c r="Z57" s="51">
        <f>+IF(X57&lt;&gt;0,+(Y57/X57)*100,0)</f>
        <v>142.37434332607847</v>
      </c>
      <c r="AA57" s="48">
        <f>SUM(AA54:AA56)</f>
        <v>21943932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11645270</v>
      </c>
      <c r="D60" s="65">
        <f>SUM(D57:D59)</f>
        <v>0</v>
      </c>
      <c r="E60" s="66">
        <f t="shared" si="6"/>
        <v>21943932</v>
      </c>
      <c r="F60" s="67">
        <f t="shared" si="6"/>
        <v>21943932</v>
      </c>
      <c r="G60" s="67">
        <f t="shared" si="6"/>
        <v>16032405</v>
      </c>
      <c r="H60" s="67">
        <f t="shared" si="6"/>
        <v>1087094</v>
      </c>
      <c r="I60" s="67">
        <f t="shared" si="6"/>
        <v>1016220</v>
      </c>
      <c r="J60" s="67">
        <f t="shared" si="6"/>
        <v>18135719</v>
      </c>
      <c r="K60" s="67">
        <f t="shared" si="6"/>
        <v>1517240</v>
      </c>
      <c r="L60" s="67">
        <f t="shared" si="6"/>
        <v>1092631</v>
      </c>
      <c r="M60" s="67">
        <f t="shared" si="6"/>
        <v>5847626</v>
      </c>
      <c r="N60" s="67">
        <f t="shared" si="6"/>
        <v>8457497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26593216</v>
      </c>
      <c r="X60" s="67">
        <f t="shared" si="6"/>
        <v>10971960</v>
      </c>
      <c r="Y60" s="67">
        <f t="shared" si="6"/>
        <v>15621256</v>
      </c>
      <c r="Z60" s="68">
        <f>+IF(X60&lt;&gt;0,+(Y60/X60)*100,0)</f>
        <v>142.37434332607847</v>
      </c>
      <c r="AA60" s="65">
        <f>SUM(AA57:AA59)</f>
        <v>21943932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24317965</v>
      </c>
      <c r="D8" s="20"/>
      <c r="E8" s="21">
        <v>24874191</v>
      </c>
      <c r="F8" s="22">
        <v>24874191</v>
      </c>
      <c r="G8" s="22">
        <v>3215866</v>
      </c>
      <c r="H8" s="22">
        <v>2963659</v>
      </c>
      <c r="I8" s="22">
        <v>2884050</v>
      </c>
      <c r="J8" s="22">
        <v>9063575</v>
      </c>
      <c r="K8" s="22">
        <v>2954007</v>
      </c>
      <c r="L8" s="22">
        <v>2977964</v>
      </c>
      <c r="M8" s="22">
        <v>2878911</v>
      </c>
      <c r="N8" s="22">
        <v>8810882</v>
      </c>
      <c r="O8" s="22"/>
      <c r="P8" s="22"/>
      <c r="Q8" s="22"/>
      <c r="R8" s="22"/>
      <c r="S8" s="22"/>
      <c r="T8" s="22"/>
      <c r="U8" s="22"/>
      <c r="V8" s="22"/>
      <c r="W8" s="22">
        <v>17874457</v>
      </c>
      <c r="X8" s="22">
        <v>12437094</v>
      </c>
      <c r="Y8" s="22">
        <v>5437363</v>
      </c>
      <c r="Z8" s="23">
        <v>43.718918583392551</v>
      </c>
      <c r="AA8" s="20">
        <v>24874191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2662075</v>
      </c>
      <c r="D13" s="20"/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>
        <v>173922</v>
      </c>
      <c r="L13" s="22">
        <v>181929</v>
      </c>
      <c r="M13" s="22">
        <v>202299</v>
      </c>
      <c r="N13" s="22">
        <v>558150</v>
      </c>
      <c r="O13" s="22"/>
      <c r="P13" s="22"/>
      <c r="Q13" s="22"/>
      <c r="R13" s="22"/>
      <c r="S13" s="22"/>
      <c r="T13" s="22"/>
      <c r="U13" s="22"/>
      <c r="V13" s="22"/>
      <c r="W13" s="22">
        <v>1032058</v>
      </c>
      <c r="X13" s="22">
        <v>1684938</v>
      </c>
      <c r="Y13" s="22">
        <v>-652880</v>
      </c>
      <c r="Z13" s="23">
        <v>-38.748013280013865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16387798</v>
      </c>
      <c r="D26" s="20"/>
      <c r="E26" s="21">
        <v>16431885</v>
      </c>
      <c r="F26" s="22">
        <v>16431885</v>
      </c>
      <c r="G26" s="22">
        <v>6535574</v>
      </c>
      <c r="H26" s="22"/>
      <c r="I26" s="22"/>
      <c r="J26" s="22">
        <v>6535574</v>
      </c>
      <c r="K26" s="22"/>
      <c r="L26" s="22"/>
      <c r="M26" s="22">
        <v>5685713</v>
      </c>
      <c r="N26" s="22">
        <v>5685713</v>
      </c>
      <c r="O26" s="22"/>
      <c r="P26" s="22"/>
      <c r="Q26" s="22"/>
      <c r="R26" s="22"/>
      <c r="S26" s="22"/>
      <c r="T26" s="22"/>
      <c r="U26" s="22"/>
      <c r="V26" s="22"/>
      <c r="W26" s="22">
        <v>12221287</v>
      </c>
      <c r="X26" s="22">
        <v>10954590</v>
      </c>
      <c r="Y26" s="22">
        <v>1266697</v>
      </c>
      <c r="Z26" s="23">
        <v>11.563162108303459</v>
      </c>
      <c r="AA26" s="20">
        <v>16431885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43367838</v>
      </c>
      <c r="D33" s="29">
        <f t="shared" ref="D33:Y33" si="0">SUM(D6:D32)</f>
        <v>0</v>
      </c>
      <c r="E33" s="30">
        <f t="shared" si="0"/>
        <v>44675948</v>
      </c>
      <c r="F33" s="31">
        <f t="shared" si="0"/>
        <v>44675948</v>
      </c>
      <c r="G33" s="31">
        <f t="shared" si="0"/>
        <v>9896256</v>
      </c>
      <c r="H33" s="31">
        <f t="shared" si="0"/>
        <v>3128509</v>
      </c>
      <c r="I33" s="31">
        <f t="shared" si="0"/>
        <v>3048292</v>
      </c>
      <c r="J33" s="31">
        <f t="shared" si="0"/>
        <v>16073057</v>
      </c>
      <c r="K33" s="31">
        <f t="shared" si="0"/>
        <v>3127929</v>
      </c>
      <c r="L33" s="31">
        <f t="shared" si="0"/>
        <v>3159893</v>
      </c>
      <c r="M33" s="31">
        <f t="shared" si="0"/>
        <v>8766923</v>
      </c>
      <c r="N33" s="31">
        <f t="shared" si="0"/>
        <v>15054745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31127802</v>
      </c>
      <c r="X33" s="31">
        <f t="shared" si="0"/>
        <v>25076622</v>
      </c>
      <c r="Y33" s="31">
        <f t="shared" si="0"/>
        <v>6051180</v>
      </c>
      <c r="Z33" s="32">
        <f>+IF(X33&lt;&gt;0,+(Y33/X33)*100,0)</f>
        <v>24.13076210982484</v>
      </c>
      <c r="AA33" s="29">
        <f>SUM(AA6:AA32)</f>
        <v>44675948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9085390</v>
      </c>
      <c r="D35" s="20"/>
      <c r="E35" s="21">
        <v>11070186</v>
      </c>
      <c r="F35" s="22">
        <v>11070186</v>
      </c>
      <c r="G35" s="22">
        <v>761032</v>
      </c>
      <c r="H35" s="22">
        <v>766199</v>
      </c>
      <c r="I35" s="22">
        <v>757361</v>
      </c>
      <c r="J35" s="22">
        <v>2284592</v>
      </c>
      <c r="K35" s="22">
        <v>748204</v>
      </c>
      <c r="L35" s="22">
        <v>696805</v>
      </c>
      <c r="M35" s="22">
        <v>1201995</v>
      </c>
      <c r="N35" s="22">
        <v>2647004</v>
      </c>
      <c r="O35" s="22"/>
      <c r="P35" s="22"/>
      <c r="Q35" s="22"/>
      <c r="R35" s="22"/>
      <c r="S35" s="22"/>
      <c r="T35" s="22"/>
      <c r="U35" s="22"/>
      <c r="V35" s="22"/>
      <c r="W35" s="22">
        <v>4931596</v>
      </c>
      <c r="X35" s="22">
        <v>5449027</v>
      </c>
      <c r="Y35" s="22">
        <v>-517431</v>
      </c>
      <c r="Z35" s="23">
        <v>-9.4958421017183436</v>
      </c>
      <c r="AA35" s="20">
        <v>11070186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1085729</v>
      </c>
      <c r="D38" s="20"/>
      <c r="E38" s="21">
        <v>2120000</v>
      </c>
      <c r="F38" s="22">
        <v>2120000</v>
      </c>
      <c r="G38" s="22">
        <v>48131</v>
      </c>
      <c r="H38" s="22">
        <v>22037</v>
      </c>
      <c r="I38" s="22">
        <v>90224</v>
      </c>
      <c r="J38" s="22">
        <v>160392</v>
      </c>
      <c r="K38" s="22">
        <v>108838</v>
      </c>
      <c r="L38" s="22">
        <v>71701</v>
      </c>
      <c r="M38" s="22">
        <v>27664</v>
      </c>
      <c r="N38" s="22">
        <v>208203</v>
      </c>
      <c r="O38" s="22"/>
      <c r="P38" s="22"/>
      <c r="Q38" s="22"/>
      <c r="R38" s="22"/>
      <c r="S38" s="22"/>
      <c r="T38" s="22"/>
      <c r="U38" s="22"/>
      <c r="V38" s="22"/>
      <c r="W38" s="22">
        <v>368595</v>
      </c>
      <c r="X38" s="22">
        <v>994710</v>
      </c>
      <c r="Y38" s="22">
        <v>-626115</v>
      </c>
      <c r="Z38" s="23">
        <v>-62.944476279518661</v>
      </c>
      <c r="AA38" s="20">
        <v>2120000</v>
      </c>
    </row>
    <row r="39" spans="1:27" x14ac:dyDescent="0.25">
      <c r="A39" s="19" t="s">
        <v>65</v>
      </c>
      <c r="B39" s="15" t="s">
        <v>32</v>
      </c>
      <c r="C39" s="20">
        <v>13589135</v>
      </c>
      <c r="D39" s="20"/>
      <c r="E39" s="21">
        <v>5548200</v>
      </c>
      <c r="F39" s="22">
        <v>5548200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-234371</v>
      </c>
      <c r="Y39" s="22">
        <v>234371</v>
      </c>
      <c r="Z39" s="23">
        <v>-100</v>
      </c>
      <c r="AA39" s="20">
        <v>5548200</v>
      </c>
    </row>
    <row r="40" spans="1:27" x14ac:dyDescent="0.25">
      <c r="A40" s="19" t="s">
        <v>66</v>
      </c>
      <c r="B40" s="15" t="s">
        <v>32</v>
      </c>
      <c r="C40" s="20">
        <v>9100275</v>
      </c>
      <c r="D40" s="20"/>
      <c r="E40" s="21">
        <v>6846254</v>
      </c>
      <c r="F40" s="22">
        <v>6846254</v>
      </c>
      <c r="G40" s="22">
        <v>445135</v>
      </c>
      <c r="H40" s="22">
        <v>510503</v>
      </c>
      <c r="I40" s="22">
        <v>462391</v>
      </c>
      <c r="J40" s="22">
        <v>1418029</v>
      </c>
      <c r="K40" s="22">
        <v>477819</v>
      </c>
      <c r="L40" s="22">
        <v>462391</v>
      </c>
      <c r="M40" s="22">
        <v>477819</v>
      </c>
      <c r="N40" s="22">
        <v>1418029</v>
      </c>
      <c r="O40" s="22"/>
      <c r="P40" s="22"/>
      <c r="Q40" s="22"/>
      <c r="R40" s="22"/>
      <c r="S40" s="22"/>
      <c r="T40" s="22"/>
      <c r="U40" s="22"/>
      <c r="V40" s="22"/>
      <c r="W40" s="22">
        <v>2836058</v>
      </c>
      <c r="X40" s="22">
        <v>4991183</v>
      </c>
      <c r="Y40" s="22">
        <v>-2155125</v>
      </c>
      <c r="Z40" s="23">
        <v>-43.178641215920152</v>
      </c>
      <c r="AA40" s="20">
        <v>6846254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3709460</v>
      </c>
      <c r="D42" s="20"/>
      <c r="E42" s="21">
        <v>5836000</v>
      </c>
      <c r="F42" s="22">
        <v>5836000</v>
      </c>
      <c r="G42" s="22">
        <v>89167</v>
      </c>
      <c r="H42" s="22">
        <v>269834</v>
      </c>
      <c r="I42" s="22">
        <v>346840</v>
      </c>
      <c r="J42" s="22">
        <v>705841</v>
      </c>
      <c r="K42" s="22">
        <v>273888</v>
      </c>
      <c r="L42" s="22">
        <v>462002</v>
      </c>
      <c r="M42" s="22">
        <v>593022</v>
      </c>
      <c r="N42" s="22">
        <v>1328912</v>
      </c>
      <c r="O42" s="22"/>
      <c r="P42" s="22"/>
      <c r="Q42" s="22"/>
      <c r="R42" s="22"/>
      <c r="S42" s="22"/>
      <c r="T42" s="22"/>
      <c r="U42" s="22"/>
      <c r="V42" s="22"/>
      <c r="W42" s="22">
        <v>2034753</v>
      </c>
      <c r="X42" s="22">
        <v>2616960</v>
      </c>
      <c r="Y42" s="22">
        <v>-582207</v>
      </c>
      <c r="Z42" s="23">
        <v>-22.247455062362437</v>
      </c>
      <c r="AA42" s="20">
        <v>5836000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4687420</v>
      </c>
      <c r="F44" s="22">
        <v>4687420</v>
      </c>
      <c r="G44" s="22"/>
      <c r="H44" s="22"/>
      <c r="I44" s="22">
        <v>1972930</v>
      </c>
      <c r="J44" s="22">
        <v>1972930</v>
      </c>
      <c r="K44" s="22">
        <v>-9930</v>
      </c>
      <c r="L44" s="22"/>
      <c r="M44" s="22"/>
      <c r="N44" s="22">
        <v>-9930</v>
      </c>
      <c r="O44" s="22"/>
      <c r="P44" s="22"/>
      <c r="Q44" s="22"/>
      <c r="R44" s="22"/>
      <c r="S44" s="22"/>
      <c r="T44" s="22"/>
      <c r="U44" s="22"/>
      <c r="V44" s="22"/>
      <c r="W44" s="22">
        <v>1963000</v>
      </c>
      <c r="X44" s="22">
        <v>468742</v>
      </c>
      <c r="Y44" s="22">
        <v>1494258</v>
      </c>
      <c r="Z44" s="23">
        <v>318.78048052020091</v>
      </c>
      <c r="AA44" s="20">
        <v>4687420</v>
      </c>
    </row>
    <row r="45" spans="1:27" x14ac:dyDescent="0.25">
      <c r="A45" s="19" t="s">
        <v>70</v>
      </c>
      <c r="B45" s="15" t="s">
        <v>32</v>
      </c>
      <c r="C45" s="20">
        <v>10473711</v>
      </c>
      <c r="D45" s="20"/>
      <c r="E45" s="21">
        <v>10825880</v>
      </c>
      <c r="F45" s="22">
        <v>10825880</v>
      </c>
      <c r="G45" s="22">
        <v>1242102</v>
      </c>
      <c r="H45" s="22">
        <v>615433</v>
      </c>
      <c r="I45" s="22">
        <v>548941</v>
      </c>
      <c r="J45" s="22">
        <v>2406476</v>
      </c>
      <c r="K45" s="22">
        <v>818000</v>
      </c>
      <c r="L45" s="22">
        <v>346845</v>
      </c>
      <c r="M45" s="22">
        <v>696216</v>
      </c>
      <c r="N45" s="22">
        <v>1861061</v>
      </c>
      <c r="O45" s="22"/>
      <c r="P45" s="22"/>
      <c r="Q45" s="22"/>
      <c r="R45" s="22"/>
      <c r="S45" s="22"/>
      <c r="T45" s="22"/>
      <c r="U45" s="22"/>
      <c r="V45" s="22"/>
      <c r="W45" s="22">
        <v>4267537</v>
      </c>
      <c r="X45" s="22">
        <v>5376062</v>
      </c>
      <c r="Y45" s="22">
        <v>-1108525</v>
      </c>
      <c r="Z45" s="23">
        <v>-20.61964687163206</v>
      </c>
      <c r="AA45" s="20">
        <v>10825880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47043700</v>
      </c>
      <c r="D48" s="29">
        <f t="shared" ref="D48:Y48" si="1">SUM(D35:D47)</f>
        <v>0</v>
      </c>
      <c r="E48" s="30">
        <f t="shared" si="1"/>
        <v>46933940</v>
      </c>
      <c r="F48" s="31">
        <f t="shared" si="1"/>
        <v>46933940</v>
      </c>
      <c r="G48" s="31">
        <f t="shared" si="1"/>
        <v>2585567</v>
      </c>
      <c r="H48" s="31">
        <f t="shared" si="1"/>
        <v>2184006</v>
      </c>
      <c r="I48" s="31">
        <f t="shared" si="1"/>
        <v>4178687</v>
      </c>
      <c r="J48" s="31">
        <f t="shared" si="1"/>
        <v>8948260</v>
      </c>
      <c r="K48" s="31">
        <f t="shared" si="1"/>
        <v>2416819</v>
      </c>
      <c r="L48" s="31">
        <f t="shared" si="1"/>
        <v>2039744</v>
      </c>
      <c r="M48" s="31">
        <f t="shared" si="1"/>
        <v>2996716</v>
      </c>
      <c r="N48" s="31">
        <f t="shared" si="1"/>
        <v>7453279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16401539</v>
      </c>
      <c r="X48" s="31">
        <f t="shared" si="1"/>
        <v>19662313</v>
      </c>
      <c r="Y48" s="31">
        <f t="shared" si="1"/>
        <v>-3260774</v>
      </c>
      <c r="Z48" s="32">
        <f>+IF(X48&lt;&gt;0,+(Y48/X48)*100,0)</f>
        <v>-16.583878000518045</v>
      </c>
      <c r="AA48" s="29">
        <f>SUM(AA35:AA47)</f>
        <v>46933940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-3675862</v>
      </c>
      <c r="D49" s="39">
        <f t="shared" si="2"/>
        <v>0</v>
      </c>
      <c r="E49" s="40">
        <f t="shared" si="2"/>
        <v>-2257992</v>
      </c>
      <c r="F49" s="41">
        <f t="shared" si="2"/>
        <v>-2257992</v>
      </c>
      <c r="G49" s="41">
        <f t="shared" si="2"/>
        <v>7310689</v>
      </c>
      <c r="H49" s="41">
        <f t="shared" si="2"/>
        <v>944503</v>
      </c>
      <c r="I49" s="41">
        <f t="shared" si="2"/>
        <v>-1130395</v>
      </c>
      <c r="J49" s="41">
        <f t="shared" si="2"/>
        <v>7124797</v>
      </c>
      <c r="K49" s="41">
        <f t="shared" si="2"/>
        <v>711110</v>
      </c>
      <c r="L49" s="41">
        <f t="shared" si="2"/>
        <v>1120149</v>
      </c>
      <c r="M49" s="41">
        <f t="shared" si="2"/>
        <v>5770207</v>
      </c>
      <c r="N49" s="41">
        <f t="shared" si="2"/>
        <v>7601466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14726263</v>
      </c>
      <c r="X49" s="41">
        <f t="shared" si="2"/>
        <v>5414309</v>
      </c>
      <c r="Y49" s="41">
        <f t="shared" si="2"/>
        <v>9311954</v>
      </c>
      <c r="Z49" s="42">
        <f>+IF(X49&lt;&gt;0,+(Y49/X49)*100,0)</f>
        <v>171.98785662214698</v>
      </c>
      <c r="AA49" s="39">
        <f>+AA33-AA48</f>
        <v>-2257992</v>
      </c>
    </row>
    <row r="50" spans="1:27" x14ac:dyDescent="0.25">
      <c r="A50" s="43" t="s">
        <v>75</v>
      </c>
      <c r="B50" s="15" t="s">
        <v>32</v>
      </c>
      <c r="C50" s="20">
        <v>89592421</v>
      </c>
      <c r="D50" s="20"/>
      <c r="E50" s="21">
        <v>57014845</v>
      </c>
      <c r="F50" s="22">
        <v>57014845</v>
      </c>
      <c r="G50" s="22">
        <v>2040497</v>
      </c>
      <c r="H50" s="22">
        <v>1810847</v>
      </c>
      <c r="I50" s="22">
        <v>4918742</v>
      </c>
      <c r="J50" s="22">
        <v>8770086</v>
      </c>
      <c r="K50" s="22">
        <v>3801916</v>
      </c>
      <c r="L50" s="22">
        <v>1699682</v>
      </c>
      <c r="M50" s="22">
        <v>6352724</v>
      </c>
      <c r="N50" s="22">
        <v>11854322</v>
      </c>
      <c r="O50" s="22"/>
      <c r="P50" s="22"/>
      <c r="Q50" s="22"/>
      <c r="R50" s="22"/>
      <c r="S50" s="22"/>
      <c r="T50" s="22"/>
      <c r="U50" s="22"/>
      <c r="V50" s="22"/>
      <c r="W50" s="22">
        <v>20624408</v>
      </c>
      <c r="X50" s="22">
        <v>29212354</v>
      </c>
      <c r="Y50" s="22">
        <v>-8587946</v>
      </c>
      <c r="Z50" s="23">
        <v>-29.398336060147699</v>
      </c>
      <c r="AA50" s="20">
        <v>57014845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85916559</v>
      </c>
      <c r="D52" s="48">
        <f t="shared" si="3"/>
        <v>0</v>
      </c>
      <c r="E52" s="49">
        <f t="shared" si="3"/>
        <v>54756853</v>
      </c>
      <c r="F52" s="50">
        <f t="shared" si="3"/>
        <v>54756853</v>
      </c>
      <c r="G52" s="50">
        <f t="shared" si="3"/>
        <v>9351186</v>
      </c>
      <c r="H52" s="50">
        <f t="shared" si="3"/>
        <v>2755350</v>
      </c>
      <c r="I52" s="50">
        <f t="shared" si="3"/>
        <v>3788347</v>
      </c>
      <c r="J52" s="50">
        <f t="shared" si="3"/>
        <v>15894883</v>
      </c>
      <c r="K52" s="50">
        <f t="shared" si="3"/>
        <v>4513026</v>
      </c>
      <c r="L52" s="50">
        <f t="shared" si="3"/>
        <v>2819831</v>
      </c>
      <c r="M52" s="50">
        <f t="shared" si="3"/>
        <v>12122931</v>
      </c>
      <c r="N52" s="50">
        <f t="shared" si="3"/>
        <v>19455788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35350671</v>
      </c>
      <c r="X52" s="50">
        <f t="shared" si="3"/>
        <v>34626663</v>
      </c>
      <c r="Y52" s="50">
        <f t="shared" si="3"/>
        <v>724008</v>
      </c>
      <c r="Z52" s="51">
        <f>+IF(X52&lt;&gt;0,+(Y52/X52)*100,0)</f>
        <v>2.0908974104723868</v>
      </c>
      <c r="AA52" s="48">
        <f>SUM(AA49:AA51)</f>
        <v>54756853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85916559</v>
      </c>
      <c r="D54" s="54">
        <f>+D52-D53</f>
        <v>0</v>
      </c>
      <c r="E54" s="55">
        <f t="shared" si="4"/>
        <v>54756853</v>
      </c>
      <c r="F54" s="56">
        <f t="shared" si="4"/>
        <v>54756853</v>
      </c>
      <c r="G54" s="56">
        <f t="shared" si="4"/>
        <v>9351186</v>
      </c>
      <c r="H54" s="56">
        <f t="shared" si="4"/>
        <v>2755350</v>
      </c>
      <c r="I54" s="56">
        <f t="shared" si="4"/>
        <v>3788347</v>
      </c>
      <c r="J54" s="56">
        <f t="shared" si="4"/>
        <v>15894883</v>
      </c>
      <c r="K54" s="56">
        <f t="shared" si="4"/>
        <v>4513026</v>
      </c>
      <c r="L54" s="56">
        <f t="shared" si="4"/>
        <v>2819831</v>
      </c>
      <c r="M54" s="56">
        <f t="shared" si="4"/>
        <v>12122931</v>
      </c>
      <c r="N54" s="56">
        <f t="shared" si="4"/>
        <v>19455788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35350671</v>
      </c>
      <c r="X54" s="56">
        <f t="shared" si="4"/>
        <v>34626663</v>
      </c>
      <c r="Y54" s="56">
        <f t="shared" si="4"/>
        <v>724008</v>
      </c>
      <c r="Z54" s="57">
        <f>+IF(X54&lt;&gt;0,+(Y54/X54)*100,0)</f>
        <v>2.0908974104723868</v>
      </c>
      <c r="AA54" s="54">
        <f>+AA52-AA53</f>
        <v>54756853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85916559</v>
      </c>
      <c r="D57" s="48">
        <f>SUM(D54:D56)</f>
        <v>0</v>
      </c>
      <c r="E57" s="49">
        <f t="shared" si="5"/>
        <v>54756853</v>
      </c>
      <c r="F57" s="50">
        <f t="shared" si="5"/>
        <v>54756853</v>
      </c>
      <c r="G57" s="50">
        <f t="shared" si="5"/>
        <v>9351186</v>
      </c>
      <c r="H57" s="50">
        <f t="shared" si="5"/>
        <v>2755350</v>
      </c>
      <c r="I57" s="50">
        <f t="shared" si="5"/>
        <v>3788347</v>
      </c>
      <c r="J57" s="50">
        <f t="shared" si="5"/>
        <v>15894883</v>
      </c>
      <c r="K57" s="50">
        <f t="shared" si="5"/>
        <v>4513026</v>
      </c>
      <c r="L57" s="50">
        <f t="shared" si="5"/>
        <v>2819831</v>
      </c>
      <c r="M57" s="50">
        <f t="shared" si="5"/>
        <v>12122931</v>
      </c>
      <c r="N57" s="50">
        <f t="shared" si="5"/>
        <v>19455788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35350671</v>
      </c>
      <c r="X57" s="50">
        <f t="shared" si="5"/>
        <v>34626663</v>
      </c>
      <c r="Y57" s="50">
        <f t="shared" si="5"/>
        <v>724008</v>
      </c>
      <c r="Z57" s="51">
        <f>+IF(X57&lt;&gt;0,+(Y57/X57)*100,0)</f>
        <v>2.0908974104723868</v>
      </c>
      <c r="AA57" s="48">
        <f>SUM(AA54:AA56)</f>
        <v>54756853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85916559</v>
      </c>
      <c r="D60" s="65">
        <f>SUM(D57:D59)</f>
        <v>0</v>
      </c>
      <c r="E60" s="66">
        <f t="shared" si="6"/>
        <v>54756853</v>
      </c>
      <c r="F60" s="67">
        <f t="shared" si="6"/>
        <v>54756853</v>
      </c>
      <c r="G60" s="67">
        <f t="shared" si="6"/>
        <v>9351186</v>
      </c>
      <c r="H60" s="67">
        <f t="shared" si="6"/>
        <v>2755350</v>
      </c>
      <c r="I60" s="67">
        <f t="shared" si="6"/>
        <v>3788347</v>
      </c>
      <c r="J60" s="67">
        <f t="shared" si="6"/>
        <v>15894883</v>
      </c>
      <c r="K60" s="67">
        <f t="shared" si="6"/>
        <v>4513026</v>
      </c>
      <c r="L60" s="67">
        <f t="shared" si="6"/>
        <v>2819831</v>
      </c>
      <c r="M60" s="67">
        <f t="shared" si="6"/>
        <v>12122931</v>
      </c>
      <c r="N60" s="67">
        <f t="shared" si="6"/>
        <v>19455788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35350671</v>
      </c>
      <c r="X60" s="67">
        <f t="shared" si="6"/>
        <v>34626663</v>
      </c>
      <c r="Y60" s="67">
        <f t="shared" si="6"/>
        <v>724008</v>
      </c>
      <c r="Z60" s="68">
        <f>+IF(X60&lt;&gt;0,+(Y60/X60)*100,0)</f>
        <v>2.0908974104723868</v>
      </c>
      <c r="AA60" s="65">
        <f>SUM(AA57:AA59)</f>
        <v>54756853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>
        <v>289467</v>
      </c>
      <c r="L8" s="22">
        <v>322934</v>
      </c>
      <c r="M8" s="22">
        <v>290060</v>
      </c>
      <c r="N8" s="22">
        <v>902461</v>
      </c>
      <c r="O8" s="22"/>
      <c r="P8" s="22"/>
      <c r="Q8" s="22"/>
      <c r="R8" s="22"/>
      <c r="S8" s="22"/>
      <c r="T8" s="22"/>
      <c r="U8" s="22"/>
      <c r="V8" s="22"/>
      <c r="W8" s="22">
        <v>4781488</v>
      </c>
      <c r="X8" s="22">
        <v>1690170</v>
      </c>
      <c r="Y8" s="22">
        <v>3091318</v>
      </c>
      <c r="Z8" s="23">
        <v>182.89982664465705</v>
      </c>
      <c r="AA8" s="20">
        <v>3380337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1941206</v>
      </c>
      <c r="D13" s="20"/>
      <c r="E13" s="21">
        <v>2105166</v>
      </c>
      <c r="F13" s="22">
        <v>2105166</v>
      </c>
      <c r="G13" s="22">
        <v>178483</v>
      </c>
      <c r="H13" s="22"/>
      <c r="I13" s="22">
        <v>356469</v>
      </c>
      <c r="J13" s="22">
        <v>534952</v>
      </c>
      <c r="K13" s="22">
        <v>181885</v>
      </c>
      <c r="L13" s="22">
        <v>178058</v>
      </c>
      <c r="M13" s="22">
        <v>180548</v>
      </c>
      <c r="N13" s="22">
        <v>540491</v>
      </c>
      <c r="O13" s="22"/>
      <c r="P13" s="22"/>
      <c r="Q13" s="22"/>
      <c r="R13" s="22"/>
      <c r="S13" s="22"/>
      <c r="T13" s="22"/>
      <c r="U13" s="22"/>
      <c r="V13" s="22"/>
      <c r="W13" s="22">
        <v>1075443</v>
      </c>
      <c r="X13" s="22">
        <v>1052586</v>
      </c>
      <c r="Y13" s="22">
        <v>22857</v>
      </c>
      <c r="Z13" s="23">
        <v>2.1715090263408405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13355396</v>
      </c>
      <c r="D26" s="20"/>
      <c r="E26" s="21">
        <v>11872209</v>
      </c>
      <c r="F26" s="22">
        <v>11872209</v>
      </c>
      <c r="G26" s="22"/>
      <c r="H26" s="22">
        <v>4946697</v>
      </c>
      <c r="I26" s="22"/>
      <c r="J26" s="22">
        <v>4946697</v>
      </c>
      <c r="K26" s="22"/>
      <c r="L26" s="22"/>
      <c r="M26" s="22">
        <v>3957145</v>
      </c>
      <c r="N26" s="22">
        <v>3957145</v>
      </c>
      <c r="O26" s="22"/>
      <c r="P26" s="22"/>
      <c r="Q26" s="22"/>
      <c r="R26" s="22"/>
      <c r="S26" s="22"/>
      <c r="T26" s="22"/>
      <c r="U26" s="22"/>
      <c r="V26" s="22"/>
      <c r="W26" s="22">
        <v>8903842</v>
      </c>
      <c r="X26" s="22">
        <v>5936106</v>
      </c>
      <c r="Y26" s="22">
        <v>2967736</v>
      </c>
      <c r="Z26" s="23">
        <v>49.994659798864774</v>
      </c>
      <c r="AA26" s="20">
        <v>11872209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15296602</v>
      </c>
      <c r="D33" s="29">
        <f t="shared" ref="D33:Y33" si="0">SUM(D6:D32)</f>
        <v>0</v>
      </c>
      <c r="E33" s="30">
        <f t="shared" si="0"/>
        <v>17357712</v>
      </c>
      <c r="F33" s="31">
        <f t="shared" si="0"/>
        <v>17357712</v>
      </c>
      <c r="G33" s="31">
        <f t="shared" si="0"/>
        <v>268370</v>
      </c>
      <c r="H33" s="31">
        <f t="shared" si="0"/>
        <v>8446370</v>
      </c>
      <c r="I33" s="31">
        <f t="shared" si="0"/>
        <v>645936</v>
      </c>
      <c r="J33" s="31">
        <f t="shared" si="0"/>
        <v>9360676</v>
      </c>
      <c r="K33" s="31">
        <f t="shared" si="0"/>
        <v>471352</v>
      </c>
      <c r="L33" s="31">
        <f t="shared" si="0"/>
        <v>500992</v>
      </c>
      <c r="M33" s="31">
        <f t="shared" si="0"/>
        <v>4427753</v>
      </c>
      <c r="N33" s="31">
        <f t="shared" si="0"/>
        <v>5400097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14760773</v>
      </c>
      <c r="X33" s="31">
        <f t="shared" si="0"/>
        <v>8678862</v>
      </c>
      <c r="Y33" s="31">
        <f t="shared" si="0"/>
        <v>6081911</v>
      </c>
      <c r="Z33" s="32">
        <f>+IF(X33&lt;&gt;0,+(Y33/X33)*100,0)</f>
        <v>70.077286630436106</v>
      </c>
      <c r="AA33" s="29">
        <f>SUM(AA6:AA32)</f>
        <v>17357712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6694751</v>
      </c>
      <c r="D35" s="20"/>
      <c r="E35" s="21">
        <v>7502395</v>
      </c>
      <c r="F35" s="22">
        <v>7502395</v>
      </c>
      <c r="G35" s="22">
        <v>527239</v>
      </c>
      <c r="H35" s="22">
        <v>479636</v>
      </c>
      <c r="I35" s="22">
        <v>565216</v>
      </c>
      <c r="J35" s="22">
        <v>1572091</v>
      </c>
      <c r="K35" s="22">
        <v>513888</v>
      </c>
      <c r="L35" s="22">
        <v>475349</v>
      </c>
      <c r="M35" s="22">
        <v>684000</v>
      </c>
      <c r="N35" s="22">
        <v>1673237</v>
      </c>
      <c r="O35" s="22"/>
      <c r="P35" s="22"/>
      <c r="Q35" s="22"/>
      <c r="R35" s="22"/>
      <c r="S35" s="22"/>
      <c r="T35" s="22"/>
      <c r="U35" s="22"/>
      <c r="V35" s="22"/>
      <c r="W35" s="22">
        <v>3245328</v>
      </c>
      <c r="X35" s="22">
        <v>3751188</v>
      </c>
      <c r="Y35" s="22">
        <v>-505860</v>
      </c>
      <c r="Z35" s="23">
        <v>-13.485327848137709</v>
      </c>
      <c r="AA35" s="20">
        <v>7502395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49741</v>
      </c>
      <c r="D38" s="20"/>
      <c r="E38" s="21"/>
      <c r="F38" s="22"/>
      <c r="G38" s="22"/>
      <c r="H38" s="22">
        <v>923</v>
      </c>
      <c r="I38" s="22"/>
      <c r="J38" s="22">
        <v>923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923</v>
      </c>
      <c r="X38" s="22"/>
      <c r="Y38" s="22">
        <v>923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-2559021</v>
      </c>
      <c r="D39" s="20"/>
      <c r="E39" s="21">
        <v>1900234</v>
      </c>
      <c r="F39" s="22">
        <v>1900234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950118</v>
      </c>
      <c r="Y39" s="22">
        <v>-950118</v>
      </c>
      <c r="Z39" s="23">
        <v>-100</v>
      </c>
      <c r="AA39" s="20">
        <v>1900234</v>
      </c>
    </row>
    <row r="40" spans="1:27" x14ac:dyDescent="0.25">
      <c r="A40" s="19" t="s">
        <v>66</v>
      </c>
      <c r="B40" s="15" t="s">
        <v>32</v>
      </c>
      <c r="C40" s="20">
        <v>8913598</v>
      </c>
      <c r="D40" s="20"/>
      <c r="E40" s="21">
        <v>5357630</v>
      </c>
      <c r="F40" s="22">
        <v>5357630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2678814</v>
      </c>
      <c r="Y40" s="22">
        <v>-2678814</v>
      </c>
      <c r="Z40" s="23">
        <v>-100</v>
      </c>
      <c r="AA40" s="20">
        <v>5357630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1848653</v>
      </c>
      <c r="D42" s="20"/>
      <c r="E42" s="21">
        <v>1050000</v>
      </c>
      <c r="F42" s="22">
        <v>1050000</v>
      </c>
      <c r="G42" s="22"/>
      <c r="H42" s="22">
        <v>1260870</v>
      </c>
      <c r="I42" s="22">
        <v>29500</v>
      </c>
      <c r="J42" s="22">
        <v>1290370</v>
      </c>
      <c r="K42" s="22">
        <v>79000</v>
      </c>
      <c r="L42" s="22">
        <v>26290</v>
      </c>
      <c r="M42" s="22"/>
      <c r="N42" s="22">
        <v>105290</v>
      </c>
      <c r="O42" s="22"/>
      <c r="P42" s="22"/>
      <c r="Q42" s="22"/>
      <c r="R42" s="22"/>
      <c r="S42" s="22"/>
      <c r="T42" s="22"/>
      <c r="U42" s="22"/>
      <c r="V42" s="22"/>
      <c r="W42" s="22">
        <v>1395660</v>
      </c>
      <c r="X42" s="22">
        <v>525000</v>
      </c>
      <c r="Y42" s="22">
        <v>870660</v>
      </c>
      <c r="Z42" s="23">
        <v>165.84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489578</v>
      </c>
      <c r="D45" s="20"/>
      <c r="E45" s="21">
        <v>80000</v>
      </c>
      <c r="F45" s="22">
        <v>80000</v>
      </c>
      <c r="G45" s="22">
        <v>7524</v>
      </c>
      <c r="H45" s="22">
        <v>6149</v>
      </c>
      <c r="I45" s="22">
        <v>4658</v>
      </c>
      <c r="J45" s="22">
        <v>18331</v>
      </c>
      <c r="K45" s="22">
        <v>7090</v>
      </c>
      <c r="L45" s="22">
        <v>10352</v>
      </c>
      <c r="M45" s="22">
        <v>5811</v>
      </c>
      <c r="N45" s="22">
        <v>23253</v>
      </c>
      <c r="O45" s="22"/>
      <c r="P45" s="22"/>
      <c r="Q45" s="22"/>
      <c r="R45" s="22"/>
      <c r="S45" s="22"/>
      <c r="T45" s="22"/>
      <c r="U45" s="22"/>
      <c r="V45" s="22"/>
      <c r="W45" s="22">
        <v>41584</v>
      </c>
      <c r="X45" s="22">
        <v>40002</v>
      </c>
      <c r="Y45" s="22">
        <v>1582</v>
      </c>
      <c r="Z45" s="23">
        <v>3.9548022598870061</v>
      </c>
      <c r="AA45" s="20">
        <v>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15461643</v>
      </c>
      <c r="D48" s="29">
        <f t="shared" ref="D48:Y48" si="1">SUM(D35:D47)</f>
        <v>0</v>
      </c>
      <c r="E48" s="30">
        <f t="shared" si="1"/>
        <v>15890259</v>
      </c>
      <c r="F48" s="31">
        <f t="shared" si="1"/>
        <v>15890259</v>
      </c>
      <c r="G48" s="31">
        <f t="shared" si="1"/>
        <v>534763</v>
      </c>
      <c r="H48" s="31">
        <f t="shared" si="1"/>
        <v>1747578</v>
      </c>
      <c r="I48" s="31">
        <f t="shared" si="1"/>
        <v>599374</v>
      </c>
      <c r="J48" s="31">
        <f t="shared" si="1"/>
        <v>2881715</v>
      </c>
      <c r="K48" s="31">
        <f t="shared" si="1"/>
        <v>599978</v>
      </c>
      <c r="L48" s="31">
        <f t="shared" si="1"/>
        <v>511991</v>
      </c>
      <c r="M48" s="31">
        <f t="shared" si="1"/>
        <v>689811</v>
      </c>
      <c r="N48" s="31">
        <f t="shared" si="1"/>
        <v>1801780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4683495</v>
      </c>
      <c r="X48" s="31">
        <f t="shared" si="1"/>
        <v>7945122</v>
      </c>
      <c r="Y48" s="31">
        <f t="shared" si="1"/>
        <v>-3261627</v>
      </c>
      <c r="Z48" s="32">
        <f>+IF(X48&lt;&gt;0,+(Y48/X48)*100,0)</f>
        <v>-41.051943569903649</v>
      </c>
      <c r="AA48" s="29">
        <f>SUM(AA35:AA47)</f>
        <v>15890259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-165041</v>
      </c>
      <c r="D49" s="39">
        <f t="shared" si="2"/>
        <v>0</v>
      </c>
      <c r="E49" s="40">
        <f t="shared" si="2"/>
        <v>1467453</v>
      </c>
      <c r="F49" s="41">
        <f t="shared" si="2"/>
        <v>1467453</v>
      </c>
      <c r="G49" s="41">
        <f t="shared" si="2"/>
        <v>-266393</v>
      </c>
      <c r="H49" s="41">
        <f t="shared" si="2"/>
        <v>6698792</v>
      </c>
      <c r="I49" s="41">
        <f t="shared" si="2"/>
        <v>46562</v>
      </c>
      <c r="J49" s="41">
        <f t="shared" si="2"/>
        <v>6478961</v>
      </c>
      <c r="K49" s="41">
        <f t="shared" si="2"/>
        <v>-128626</v>
      </c>
      <c r="L49" s="41">
        <f t="shared" si="2"/>
        <v>-10999</v>
      </c>
      <c r="M49" s="41">
        <f t="shared" si="2"/>
        <v>3737942</v>
      </c>
      <c r="N49" s="41">
        <f t="shared" si="2"/>
        <v>3598317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10077278</v>
      </c>
      <c r="X49" s="41">
        <f t="shared" si="2"/>
        <v>733740</v>
      </c>
      <c r="Y49" s="41">
        <f t="shared" si="2"/>
        <v>9343538</v>
      </c>
      <c r="Z49" s="42">
        <f>+IF(X49&lt;&gt;0,+(Y49/X49)*100,0)</f>
        <v>1273.4126529833454</v>
      </c>
      <c r="AA49" s="39">
        <f>+AA33-AA48</f>
        <v>1467453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4670701</v>
      </c>
      <c r="F50" s="22">
        <v>4670701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2335350</v>
      </c>
      <c r="Y50" s="22">
        <v>-2335350</v>
      </c>
      <c r="Z50" s="23">
        <v>-100</v>
      </c>
      <c r="AA50" s="20">
        <v>4670701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-165041</v>
      </c>
      <c r="D52" s="48">
        <f t="shared" si="3"/>
        <v>0</v>
      </c>
      <c r="E52" s="49">
        <f t="shared" si="3"/>
        <v>6138154</v>
      </c>
      <c r="F52" s="50">
        <f t="shared" si="3"/>
        <v>6138154</v>
      </c>
      <c r="G52" s="50">
        <f t="shared" si="3"/>
        <v>-266393</v>
      </c>
      <c r="H52" s="50">
        <f t="shared" si="3"/>
        <v>6698792</v>
      </c>
      <c r="I52" s="50">
        <f t="shared" si="3"/>
        <v>46562</v>
      </c>
      <c r="J52" s="50">
        <f t="shared" si="3"/>
        <v>6478961</v>
      </c>
      <c r="K52" s="50">
        <f t="shared" si="3"/>
        <v>-128626</v>
      </c>
      <c r="L52" s="50">
        <f t="shared" si="3"/>
        <v>-10999</v>
      </c>
      <c r="M52" s="50">
        <f t="shared" si="3"/>
        <v>3737942</v>
      </c>
      <c r="N52" s="50">
        <f t="shared" si="3"/>
        <v>3598317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10077278</v>
      </c>
      <c r="X52" s="50">
        <f t="shared" si="3"/>
        <v>3069090</v>
      </c>
      <c r="Y52" s="50">
        <f t="shared" si="3"/>
        <v>7008188</v>
      </c>
      <c r="Z52" s="51">
        <f>+IF(X52&lt;&gt;0,+(Y52/X52)*100,0)</f>
        <v>228.34742545836062</v>
      </c>
      <c r="AA52" s="48">
        <f>SUM(AA49:AA51)</f>
        <v>6138154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-165041</v>
      </c>
      <c r="D54" s="54">
        <f>+D52-D53</f>
        <v>0</v>
      </c>
      <c r="E54" s="55">
        <f t="shared" si="4"/>
        <v>6138154</v>
      </c>
      <c r="F54" s="56">
        <f t="shared" si="4"/>
        <v>6138154</v>
      </c>
      <c r="G54" s="56">
        <f t="shared" si="4"/>
        <v>-266393</v>
      </c>
      <c r="H54" s="56">
        <f t="shared" si="4"/>
        <v>6698792</v>
      </c>
      <c r="I54" s="56">
        <f t="shared" si="4"/>
        <v>46562</v>
      </c>
      <c r="J54" s="56">
        <f t="shared" si="4"/>
        <v>6478961</v>
      </c>
      <c r="K54" s="56">
        <f t="shared" si="4"/>
        <v>-128626</v>
      </c>
      <c r="L54" s="56">
        <f t="shared" si="4"/>
        <v>-10999</v>
      </c>
      <c r="M54" s="56">
        <f t="shared" si="4"/>
        <v>3737942</v>
      </c>
      <c r="N54" s="56">
        <f t="shared" si="4"/>
        <v>3598317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10077278</v>
      </c>
      <c r="X54" s="56">
        <f t="shared" si="4"/>
        <v>3069090</v>
      </c>
      <c r="Y54" s="56">
        <f t="shared" si="4"/>
        <v>7008188</v>
      </c>
      <c r="Z54" s="57">
        <f>+IF(X54&lt;&gt;0,+(Y54/X54)*100,0)</f>
        <v>228.34742545836062</v>
      </c>
      <c r="AA54" s="54">
        <f>+AA52-AA53</f>
        <v>6138154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-165041</v>
      </c>
      <c r="D57" s="48">
        <f>SUM(D54:D56)</f>
        <v>0</v>
      </c>
      <c r="E57" s="49">
        <f t="shared" si="5"/>
        <v>6138154</v>
      </c>
      <c r="F57" s="50">
        <f t="shared" si="5"/>
        <v>6138154</v>
      </c>
      <c r="G57" s="50">
        <f t="shared" si="5"/>
        <v>-266393</v>
      </c>
      <c r="H57" s="50">
        <f t="shared" si="5"/>
        <v>6698792</v>
      </c>
      <c r="I57" s="50">
        <f t="shared" si="5"/>
        <v>46562</v>
      </c>
      <c r="J57" s="50">
        <f t="shared" si="5"/>
        <v>6478961</v>
      </c>
      <c r="K57" s="50">
        <f t="shared" si="5"/>
        <v>-128626</v>
      </c>
      <c r="L57" s="50">
        <f t="shared" si="5"/>
        <v>-10999</v>
      </c>
      <c r="M57" s="50">
        <f t="shared" si="5"/>
        <v>3737942</v>
      </c>
      <c r="N57" s="50">
        <f t="shared" si="5"/>
        <v>3598317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10077278</v>
      </c>
      <c r="X57" s="50">
        <f t="shared" si="5"/>
        <v>3069090</v>
      </c>
      <c r="Y57" s="50">
        <f t="shared" si="5"/>
        <v>7008188</v>
      </c>
      <c r="Z57" s="51">
        <f>+IF(X57&lt;&gt;0,+(Y57/X57)*100,0)</f>
        <v>228.34742545836062</v>
      </c>
      <c r="AA57" s="48">
        <f>SUM(AA54:AA56)</f>
        <v>6138154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-165041</v>
      </c>
      <c r="D60" s="65">
        <f>SUM(D57:D59)</f>
        <v>0</v>
      </c>
      <c r="E60" s="66">
        <f t="shared" si="6"/>
        <v>6138154</v>
      </c>
      <c r="F60" s="67">
        <f t="shared" si="6"/>
        <v>6138154</v>
      </c>
      <c r="G60" s="67">
        <f t="shared" si="6"/>
        <v>-266393</v>
      </c>
      <c r="H60" s="67">
        <f t="shared" si="6"/>
        <v>6698792</v>
      </c>
      <c r="I60" s="67">
        <f t="shared" si="6"/>
        <v>46562</v>
      </c>
      <c r="J60" s="67">
        <f t="shared" si="6"/>
        <v>6478961</v>
      </c>
      <c r="K60" s="67">
        <f t="shared" si="6"/>
        <v>-128626</v>
      </c>
      <c r="L60" s="67">
        <f t="shared" si="6"/>
        <v>-10999</v>
      </c>
      <c r="M60" s="67">
        <f t="shared" si="6"/>
        <v>3737942</v>
      </c>
      <c r="N60" s="67">
        <f t="shared" si="6"/>
        <v>3598317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10077278</v>
      </c>
      <c r="X60" s="67">
        <f t="shared" si="6"/>
        <v>3069090</v>
      </c>
      <c r="Y60" s="67">
        <f t="shared" si="6"/>
        <v>7008188</v>
      </c>
      <c r="Z60" s="68">
        <f>+IF(X60&lt;&gt;0,+(Y60/X60)*100,0)</f>
        <v>228.34742545836062</v>
      </c>
      <c r="AA60" s="65">
        <f>SUM(AA57:AA59)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65884804</v>
      </c>
      <c r="D8" s="20"/>
      <c r="E8" s="21">
        <v>81259241</v>
      </c>
      <c r="F8" s="22">
        <v>71791596</v>
      </c>
      <c r="G8" s="22">
        <v>6031970</v>
      </c>
      <c r="H8" s="22">
        <v>5741275</v>
      </c>
      <c r="I8" s="22">
        <v>6154556</v>
      </c>
      <c r="J8" s="22">
        <v>17927801</v>
      </c>
      <c r="K8" s="22">
        <v>5873237</v>
      </c>
      <c r="L8" s="22">
        <v>6044548</v>
      </c>
      <c r="M8" s="22">
        <v>6016534</v>
      </c>
      <c r="N8" s="22">
        <v>17934319</v>
      </c>
      <c r="O8" s="22"/>
      <c r="P8" s="22"/>
      <c r="Q8" s="22"/>
      <c r="R8" s="22"/>
      <c r="S8" s="22"/>
      <c r="T8" s="22"/>
      <c r="U8" s="22"/>
      <c r="V8" s="22"/>
      <c r="W8" s="22">
        <v>35862120</v>
      </c>
      <c r="X8" s="22">
        <v>35895798</v>
      </c>
      <c r="Y8" s="22">
        <v>-33678</v>
      </c>
      <c r="Z8" s="23">
        <v>-9.3821566524304609E-2</v>
      </c>
      <c r="AA8" s="20">
        <v>71791596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3840443</v>
      </c>
      <c r="D13" s="20"/>
      <c r="E13" s="21">
        <v>6064937</v>
      </c>
      <c r="F13" s="22">
        <v>2032967</v>
      </c>
      <c r="G13" s="22">
        <v>249227</v>
      </c>
      <c r="H13" s="22">
        <v>255458</v>
      </c>
      <c r="I13" s="22">
        <v>140285</v>
      </c>
      <c r="J13" s="22">
        <v>644970</v>
      </c>
      <c r="K13" s="22">
        <v>148258</v>
      </c>
      <c r="L13" s="22">
        <v>135963</v>
      </c>
      <c r="M13" s="22">
        <v>140700</v>
      </c>
      <c r="N13" s="22">
        <v>424921</v>
      </c>
      <c r="O13" s="22"/>
      <c r="P13" s="22"/>
      <c r="Q13" s="22"/>
      <c r="R13" s="22"/>
      <c r="S13" s="22"/>
      <c r="T13" s="22"/>
      <c r="U13" s="22"/>
      <c r="V13" s="22"/>
      <c r="W13" s="22">
        <v>1069891</v>
      </c>
      <c r="X13" s="22">
        <v>1016478</v>
      </c>
      <c r="Y13" s="22">
        <v>53413</v>
      </c>
      <c r="Z13" s="23">
        <v>5.2547128417929363</v>
      </c>
      <c r="AA13" s="20">
        <v>2032967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571776</v>
      </c>
      <c r="G20" s="22"/>
      <c r="H20" s="22"/>
      <c r="I20" s="22"/>
      <c r="J20" s="22"/>
      <c r="K20" s="22"/>
      <c r="L20" s="22"/>
      <c r="M20" s="22">
        <v>233900</v>
      </c>
      <c r="N20" s="22">
        <v>233900</v>
      </c>
      <c r="O20" s="22"/>
      <c r="P20" s="22"/>
      <c r="Q20" s="22"/>
      <c r="R20" s="22"/>
      <c r="S20" s="22"/>
      <c r="T20" s="22"/>
      <c r="U20" s="22"/>
      <c r="V20" s="22"/>
      <c r="W20" s="22">
        <v>233900</v>
      </c>
      <c r="X20" s="22">
        <v>285888</v>
      </c>
      <c r="Y20" s="22">
        <v>-51988</v>
      </c>
      <c r="Z20" s="18">
        <v>-18.184743675845088</v>
      </c>
      <c r="AA20" s="20">
        <v>571776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13672527</v>
      </c>
      <c r="D26" s="20"/>
      <c r="E26" s="21">
        <v>14616538</v>
      </c>
      <c r="F26" s="22">
        <v>14616538</v>
      </c>
      <c r="G26" s="22">
        <v>6090266</v>
      </c>
      <c r="H26" s="22"/>
      <c r="I26" s="22"/>
      <c r="J26" s="22">
        <v>6090266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6090266</v>
      </c>
      <c r="X26" s="22">
        <v>7308264</v>
      </c>
      <c r="Y26" s="22">
        <v>-1217998</v>
      </c>
      <c r="Z26" s="23">
        <v>-16.666037242223325</v>
      </c>
      <c r="AA26" s="20">
        <v>14616538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3127465</v>
      </c>
      <c r="D29" s="20"/>
      <c r="E29" s="21">
        <v>3424822</v>
      </c>
      <c r="F29" s="22">
        <v>3178802</v>
      </c>
      <c r="G29" s="22">
        <v>549116</v>
      </c>
      <c r="H29" s="22">
        <v>236338</v>
      </c>
      <c r="I29" s="22">
        <v>235325</v>
      </c>
      <c r="J29" s="22">
        <v>1020779</v>
      </c>
      <c r="K29" s="22">
        <v>234769</v>
      </c>
      <c r="L29" s="22">
        <v>239969</v>
      </c>
      <c r="M29" s="22">
        <v>237677</v>
      </c>
      <c r="N29" s="22">
        <v>712415</v>
      </c>
      <c r="O29" s="22"/>
      <c r="P29" s="22"/>
      <c r="Q29" s="22"/>
      <c r="R29" s="22"/>
      <c r="S29" s="22"/>
      <c r="T29" s="22"/>
      <c r="U29" s="22"/>
      <c r="V29" s="22"/>
      <c r="W29" s="22">
        <v>1733194</v>
      </c>
      <c r="X29" s="22">
        <v>1589400</v>
      </c>
      <c r="Y29" s="22">
        <v>143794</v>
      </c>
      <c r="Z29" s="23">
        <v>9.0470617843211265</v>
      </c>
      <c r="AA29" s="20">
        <v>3178802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86525239</v>
      </c>
      <c r="D33" s="29">
        <f t="shared" ref="D33:Y33" si="0">SUM(D6:D32)</f>
        <v>0</v>
      </c>
      <c r="E33" s="30">
        <f t="shared" si="0"/>
        <v>105365538</v>
      </c>
      <c r="F33" s="31">
        <f t="shared" si="0"/>
        <v>92191679</v>
      </c>
      <c r="G33" s="31">
        <f t="shared" si="0"/>
        <v>12920579</v>
      </c>
      <c r="H33" s="31">
        <f t="shared" si="0"/>
        <v>6233071</v>
      </c>
      <c r="I33" s="31">
        <f t="shared" si="0"/>
        <v>6530166</v>
      </c>
      <c r="J33" s="31">
        <f t="shared" si="0"/>
        <v>25683816</v>
      </c>
      <c r="K33" s="31">
        <f t="shared" si="0"/>
        <v>6256264</v>
      </c>
      <c r="L33" s="31">
        <f t="shared" si="0"/>
        <v>6420480</v>
      </c>
      <c r="M33" s="31">
        <f t="shared" si="0"/>
        <v>6628811</v>
      </c>
      <c r="N33" s="31">
        <f t="shared" si="0"/>
        <v>19305555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44989371</v>
      </c>
      <c r="X33" s="31">
        <f t="shared" si="0"/>
        <v>46095828</v>
      </c>
      <c r="Y33" s="31">
        <f t="shared" si="0"/>
        <v>-1106457</v>
      </c>
      <c r="Z33" s="32">
        <f>+IF(X33&lt;&gt;0,+(Y33/X33)*100,0)</f>
        <v>-2.4003408724971811</v>
      </c>
      <c r="AA33" s="29">
        <f>SUM(AA6:AA32)</f>
        <v>92191679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22198774</v>
      </c>
      <c r="D35" s="20"/>
      <c r="E35" s="21">
        <v>41705325</v>
      </c>
      <c r="F35" s="22">
        <v>13155719</v>
      </c>
      <c r="G35" s="22">
        <v>1026183</v>
      </c>
      <c r="H35" s="22">
        <v>933260</v>
      </c>
      <c r="I35" s="22">
        <v>882886</v>
      </c>
      <c r="J35" s="22">
        <v>2842329</v>
      </c>
      <c r="K35" s="22">
        <v>891856</v>
      </c>
      <c r="L35" s="22">
        <v>1375832</v>
      </c>
      <c r="M35" s="22">
        <v>1011287</v>
      </c>
      <c r="N35" s="22">
        <v>3278975</v>
      </c>
      <c r="O35" s="22"/>
      <c r="P35" s="22"/>
      <c r="Q35" s="22"/>
      <c r="R35" s="22"/>
      <c r="S35" s="22"/>
      <c r="T35" s="22"/>
      <c r="U35" s="22"/>
      <c r="V35" s="22"/>
      <c r="W35" s="22">
        <v>6121304</v>
      </c>
      <c r="X35" s="22">
        <v>6577847</v>
      </c>
      <c r="Y35" s="22">
        <v>-456543</v>
      </c>
      <c r="Z35" s="23">
        <v>-6.9406144594120232</v>
      </c>
      <c r="AA35" s="20">
        <v>13155719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9760130</v>
      </c>
      <c r="D38" s="20"/>
      <c r="E38" s="21">
        <v>14163401</v>
      </c>
      <c r="F38" s="22">
        <v>15918959</v>
      </c>
      <c r="G38" s="22">
        <v>826800</v>
      </c>
      <c r="H38" s="22">
        <v>400795</v>
      </c>
      <c r="I38" s="22">
        <v>1166551</v>
      </c>
      <c r="J38" s="22">
        <v>2394146</v>
      </c>
      <c r="K38" s="22">
        <v>1416440</v>
      </c>
      <c r="L38" s="22">
        <v>1309991</v>
      </c>
      <c r="M38" s="22">
        <v>1158318</v>
      </c>
      <c r="N38" s="22">
        <v>3884749</v>
      </c>
      <c r="O38" s="22"/>
      <c r="P38" s="22"/>
      <c r="Q38" s="22"/>
      <c r="R38" s="22"/>
      <c r="S38" s="22"/>
      <c r="T38" s="22"/>
      <c r="U38" s="22"/>
      <c r="V38" s="22"/>
      <c r="W38" s="22">
        <v>6278895</v>
      </c>
      <c r="X38" s="22">
        <v>7959440</v>
      </c>
      <c r="Y38" s="22">
        <v>-1680545</v>
      </c>
      <c r="Z38" s="23">
        <v>-21.113859769028977</v>
      </c>
      <c r="AA38" s="20">
        <v>15918959</v>
      </c>
    </row>
    <row r="39" spans="1:27" x14ac:dyDescent="0.25">
      <c r="A39" s="19" t="s">
        <v>65</v>
      </c>
      <c r="B39" s="15" t="s">
        <v>32</v>
      </c>
      <c r="C39" s="20">
        <v>-19635729</v>
      </c>
      <c r="D39" s="20"/>
      <c r="E39" s="21">
        <v>3539211</v>
      </c>
      <c r="F39" s="22">
        <v>-3718486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-1859238</v>
      </c>
      <c r="Y39" s="22">
        <v>1859238</v>
      </c>
      <c r="Z39" s="23">
        <v>-100</v>
      </c>
      <c r="AA39" s="20">
        <v>-3718486</v>
      </c>
    </row>
    <row r="40" spans="1:27" x14ac:dyDescent="0.25">
      <c r="A40" s="19" t="s">
        <v>66</v>
      </c>
      <c r="B40" s="15" t="s">
        <v>32</v>
      </c>
      <c r="C40" s="20">
        <v>33546779</v>
      </c>
      <c r="D40" s="20"/>
      <c r="E40" s="21">
        <v>36895114</v>
      </c>
      <c r="F40" s="22">
        <v>36895114</v>
      </c>
      <c r="G40" s="22"/>
      <c r="H40" s="22"/>
      <c r="I40" s="22">
        <v>9192513</v>
      </c>
      <c r="J40" s="22">
        <v>9192513</v>
      </c>
      <c r="K40" s="22">
        <v>511129</v>
      </c>
      <c r="L40" s="22">
        <v>2425910</v>
      </c>
      <c r="M40" s="22">
        <v>2425910</v>
      </c>
      <c r="N40" s="22">
        <v>5362949</v>
      </c>
      <c r="O40" s="22"/>
      <c r="P40" s="22"/>
      <c r="Q40" s="22"/>
      <c r="R40" s="22"/>
      <c r="S40" s="22"/>
      <c r="T40" s="22"/>
      <c r="U40" s="22"/>
      <c r="V40" s="22"/>
      <c r="W40" s="22">
        <v>14555462</v>
      </c>
      <c r="X40" s="22">
        <v>18447556</v>
      </c>
      <c r="Y40" s="22">
        <v>-3892094</v>
      </c>
      <c r="Z40" s="23">
        <v>-21.098155224464421</v>
      </c>
      <c r="AA40" s="20">
        <v>36895114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977442</v>
      </c>
      <c r="F41" s="22">
        <v>977442</v>
      </c>
      <c r="G41" s="22"/>
      <c r="H41" s="22">
        <v>110953</v>
      </c>
      <c r="I41" s="22">
        <v>99604</v>
      </c>
      <c r="J41" s="22">
        <v>210557</v>
      </c>
      <c r="K41" s="22">
        <v>96263</v>
      </c>
      <c r="L41" s="22">
        <v>93905</v>
      </c>
      <c r="M41" s="22">
        <v>90175</v>
      </c>
      <c r="N41" s="22">
        <v>280343</v>
      </c>
      <c r="O41" s="22"/>
      <c r="P41" s="22"/>
      <c r="Q41" s="22"/>
      <c r="R41" s="22"/>
      <c r="S41" s="22"/>
      <c r="T41" s="22"/>
      <c r="U41" s="22"/>
      <c r="V41" s="22"/>
      <c r="W41" s="22">
        <v>490900</v>
      </c>
      <c r="X41" s="22">
        <v>488718</v>
      </c>
      <c r="Y41" s="22">
        <v>2182</v>
      </c>
      <c r="Z41" s="23">
        <v>0.44647424486104464</v>
      </c>
      <c r="AA41" s="20">
        <v>977442</v>
      </c>
    </row>
    <row r="42" spans="1:27" x14ac:dyDescent="0.25">
      <c r="A42" s="19" t="s">
        <v>67</v>
      </c>
      <c r="B42" s="15" t="s">
        <v>32</v>
      </c>
      <c r="C42" s="20">
        <v>3264844</v>
      </c>
      <c r="D42" s="20"/>
      <c r="E42" s="21">
        <v>4530000</v>
      </c>
      <c r="F42" s="22">
        <v>4133000</v>
      </c>
      <c r="G42" s="22">
        <v>67794</v>
      </c>
      <c r="H42" s="22">
        <v>249448</v>
      </c>
      <c r="I42" s="22">
        <v>85997</v>
      </c>
      <c r="J42" s="22">
        <v>403239</v>
      </c>
      <c r="K42" s="22">
        <v>74023</v>
      </c>
      <c r="L42" s="22">
        <v>369653</v>
      </c>
      <c r="M42" s="22">
        <v>1263420</v>
      </c>
      <c r="N42" s="22">
        <v>1707096</v>
      </c>
      <c r="O42" s="22"/>
      <c r="P42" s="22"/>
      <c r="Q42" s="22"/>
      <c r="R42" s="22"/>
      <c r="S42" s="22"/>
      <c r="T42" s="22"/>
      <c r="U42" s="22"/>
      <c r="V42" s="22"/>
      <c r="W42" s="22">
        <v>2110335</v>
      </c>
      <c r="X42" s="22">
        <v>2066486</v>
      </c>
      <c r="Y42" s="22">
        <v>43849</v>
      </c>
      <c r="Z42" s="23">
        <v>2.1219113025687086</v>
      </c>
      <c r="AA42" s="20">
        <v>4133000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29394124</v>
      </c>
      <c r="D44" s="20"/>
      <c r="E44" s="21">
        <v>998239</v>
      </c>
      <c r="F44" s="22">
        <v>7568654</v>
      </c>
      <c r="G44" s="22">
        <v>2625</v>
      </c>
      <c r="H44" s="22"/>
      <c r="I44" s="22"/>
      <c r="J44" s="22">
        <v>2625</v>
      </c>
      <c r="K44" s="22">
        <v>9573</v>
      </c>
      <c r="L44" s="22">
        <v>744404</v>
      </c>
      <c r="M44" s="22">
        <v>366456</v>
      </c>
      <c r="N44" s="22">
        <v>1120433</v>
      </c>
      <c r="O44" s="22"/>
      <c r="P44" s="22"/>
      <c r="Q44" s="22"/>
      <c r="R44" s="22"/>
      <c r="S44" s="22"/>
      <c r="T44" s="22"/>
      <c r="U44" s="22"/>
      <c r="V44" s="22"/>
      <c r="W44" s="22">
        <v>1123058</v>
      </c>
      <c r="X44" s="22">
        <v>3784320</v>
      </c>
      <c r="Y44" s="22">
        <v>-2661262</v>
      </c>
      <c r="Z44" s="23">
        <v>-70.323387028581095</v>
      </c>
      <c r="AA44" s="20">
        <v>7568654</v>
      </c>
    </row>
    <row r="45" spans="1:27" x14ac:dyDescent="0.25">
      <c r="A45" s="19" t="s">
        <v>70</v>
      </c>
      <c r="B45" s="15" t="s">
        <v>32</v>
      </c>
      <c r="C45" s="20">
        <v>8271136</v>
      </c>
      <c r="D45" s="20"/>
      <c r="E45" s="21">
        <v>6360469</v>
      </c>
      <c r="F45" s="22">
        <v>5672810</v>
      </c>
      <c r="G45" s="22">
        <v>915098</v>
      </c>
      <c r="H45" s="22">
        <v>827188</v>
      </c>
      <c r="I45" s="22">
        <v>-1089159</v>
      </c>
      <c r="J45" s="22">
        <v>653127</v>
      </c>
      <c r="K45" s="22">
        <v>432575</v>
      </c>
      <c r="L45" s="22">
        <v>306261</v>
      </c>
      <c r="M45" s="22">
        <v>1576559</v>
      </c>
      <c r="N45" s="22">
        <v>2315395</v>
      </c>
      <c r="O45" s="22"/>
      <c r="P45" s="22"/>
      <c r="Q45" s="22"/>
      <c r="R45" s="22"/>
      <c r="S45" s="22"/>
      <c r="T45" s="22"/>
      <c r="U45" s="22"/>
      <c r="V45" s="22"/>
      <c r="W45" s="22">
        <v>2968522</v>
      </c>
      <c r="X45" s="22">
        <v>2836381</v>
      </c>
      <c r="Y45" s="22">
        <v>132141</v>
      </c>
      <c r="Z45" s="23">
        <v>4.6587887875429992</v>
      </c>
      <c r="AA45" s="20">
        <v>5672810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86800058</v>
      </c>
      <c r="D48" s="29">
        <f t="shared" ref="D48:Y48" si="1">SUM(D35:D47)</f>
        <v>0</v>
      </c>
      <c r="E48" s="30">
        <f t="shared" si="1"/>
        <v>109169201</v>
      </c>
      <c r="F48" s="31">
        <f t="shared" si="1"/>
        <v>80603212</v>
      </c>
      <c r="G48" s="31">
        <f t="shared" si="1"/>
        <v>2838500</v>
      </c>
      <c r="H48" s="31">
        <f t="shared" si="1"/>
        <v>2521644</v>
      </c>
      <c r="I48" s="31">
        <f t="shared" si="1"/>
        <v>10338392</v>
      </c>
      <c r="J48" s="31">
        <f t="shared" si="1"/>
        <v>15698536</v>
      </c>
      <c r="K48" s="31">
        <f t="shared" si="1"/>
        <v>3431859</v>
      </c>
      <c r="L48" s="31">
        <f t="shared" si="1"/>
        <v>6625956</v>
      </c>
      <c r="M48" s="31">
        <f t="shared" si="1"/>
        <v>7892125</v>
      </c>
      <c r="N48" s="31">
        <f t="shared" si="1"/>
        <v>17949940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33648476</v>
      </c>
      <c r="X48" s="31">
        <f t="shared" si="1"/>
        <v>40301510</v>
      </c>
      <c r="Y48" s="31">
        <f t="shared" si="1"/>
        <v>-6653034</v>
      </c>
      <c r="Z48" s="32">
        <f>+IF(X48&lt;&gt;0,+(Y48/X48)*100,0)</f>
        <v>-16.508150687157876</v>
      </c>
      <c r="AA48" s="29">
        <f>SUM(AA35:AA47)</f>
        <v>80603212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-274819</v>
      </c>
      <c r="D49" s="39">
        <f t="shared" si="2"/>
        <v>0</v>
      </c>
      <c r="E49" s="40">
        <f t="shared" si="2"/>
        <v>-3803663</v>
      </c>
      <c r="F49" s="41">
        <f t="shared" si="2"/>
        <v>11588467</v>
      </c>
      <c r="G49" s="41">
        <f t="shared" si="2"/>
        <v>10082079</v>
      </c>
      <c r="H49" s="41">
        <f t="shared" si="2"/>
        <v>3711427</v>
      </c>
      <c r="I49" s="41">
        <f t="shared" si="2"/>
        <v>-3808226</v>
      </c>
      <c r="J49" s="41">
        <f t="shared" si="2"/>
        <v>9985280</v>
      </c>
      <c r="K49" s="41">
        <f t="shared" si="2"/>
        <v>2824405</v>
      </c>
      <c r="L49" s="41">
        <f t="shared" si="2"/>
        <v>-205476</v>
      </c>
      <c r="M49" s="41">
        <f t="shared" si="2"/>
        <v>-1263314</v>
      </c>
      <c r="N49" s="41">
        <f t="shared" si="2"/>
        <v>1355615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11340895</v>
      </c>
      <c r="X49" s="41">
        <f t="shared" si="2"/>
        <v>5794318</v>
      </c>
      <c r="Y49" s="41">
        <f t="shared" si="2"/>
        <v>5546577</v>
      </c>
      <c r="Z49" s="42">
        <f>+IF(X49&lt;&gt;0,+(Y49/X49)*100,0)</f>
        <v>95.724414849167744</v>
      </c>
      <c r="AA49" s="39">
        <f>+AA33-AA48</f>
        <v>11588467</v>
      </c>
    </row>
    <row r="50" spans="1:27" x14ac:dyDescent="0.25">
      <c r="A50" s="43" t="s">
        <v>75</v>
      </c>
      <c r="B50" s="15" t="s">
        <v>32</v>
      </c>
      <c r="C50" s="20">
        <v>34623700</v>
      </c>
      <c r="D50" s="20"/>
      <c r="E50" s="21">
        <v>36265300</v>
      </c>
      <c r="F50" s="22">
        <v>36265300</v>
      </c>
      <c r="G50" s="22"/>
      <c r="H50" s="22">
        <v>1839106</v>
      </c>
      <c r="I50" s="22">
        <v>1646370</v>
      </c>
      <c r="J50" s="22">
        <v>3485476</v>
      </c>
      <c r="K50" s="22">
        <v>4013685</v>
      </c>
      <c r="L50" s="22">
        <v>6255063</v>
      </c>
      <c r="M50" s="22">
        <v>2865241</v>
      </c>
      <c r="N50" s="22">
        <v>13133989</v>
      </c>
      <c r="O50" s="22"/>
      <c r="P50" s="22"/>
      <c r="Q50" s="22"/>
      <c r="R50" s="22"/>
      <c r="S50" s="22"/>
      <c r="T50" s="22"/>
      <c r="U50" s="22"/>
      <c r="V50" s="22"/>
      <c r="W50" s="22">
        <v>16619465</v>
      </c>
      <c r="X50" s="22">
        <v>18132648</v>
      </c>
      <c r="Y50" s="22">
        <v>-1513183</v>
      </c>
      <c r="Z50" s="23">
        <v>-8.3450745859071436</v>
      </c>
      <c r="AA50" s="20">
        <v>36265300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34348881</v>
      </c>
      <c r="D52" s="48">
        <f t="shared" si="3"/>
        <v>0</v>
      </c>
      <c r="E52" s="49">
        <f t="shared" si="3"/>
        <v>32461637</v>
      </c>
      <c r="F52" s="50">
        <f t="shared" si="3"/>
        <v>47853767</v>
      </c>
      <c r="G52" s="50">
        <f t="shared" si="3"/>
        <v>10082079</v>
      </c>
      <c r="H52" s="50">
        <f t="shared" si="3"/>
        <v>5550533</v>
      </c>
      <c r="I52" s="50">
        <f t="shared" si="3"/>
        <v>-2161856</v>
      </c>
      <c r="J52" s="50">
        <f t="shared" si="3"/>
        <v>13470756</v>
      </c>
      <c r="K52" s="50">
        <f t="shared" si="3"/>
        <v>6838090</v>
      </c>
      <c r="L52" s="50">
        <f t="shared" si="3"/>
        <v>6049587</v>
      </c>
      <c r="M52" s="50">
        <f t="shared" si="3"/>
        <v>1601927</v>
      </c>
      <c r="N52" s="50">
        <f t="shared" si="3"/>
        <v>14489604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27960360</v>
      </c>
      <c r="X52" s="50">
        <f t="shared" si="3"/>
        <v>23926966</v>
      </c>
      <c r="Y52" s="50">
        <f t="shared" si="3"/>
        <v>4033394</v>
      </c>
      <c r="Z52" s="51">
        <f>+IF(X52&lt;&gt;0,+(Y52/X52)*100,0)</f>
        <v>16.85710591138049</v>
      </c>
      <c r="AA52" s="48">
        <f>SUM(AA49:AA51)</f>
        <v>47853767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34348881</v>
      </c>
      <c r="D54" s="54">
        <f>+D52-D53</f>
        <v>0</v>
      </c>
      <c r="E54" s="55">
        <f t="shared" si="4"/>
        <v>32461637</v>
      </c>
      <c r="F54" s="56">
        <f t="shared" si="4"/>
        <v>47853767</v>
      </c>
      <c r="G54" s="56">
        <f t="shared" si="4"/>
        <v>10082079</v>
      </c>
      <c r="H54" s="56">
        <f t="shared" si="4"/>
        <v>5550533</v>
      </c>
      <c r="I54" s="56">
        <f t="shared" si="4"/>
        <v>-2161856</v>
      </c>
      <c r="J54" s="56">
        <f t="shared" si="4"/>
        <v>13470756</v>
      </c>
      <c r="K54" s="56">
        <f t="shared" si="4"/>
        <v>6838090</v>
      </c>
      <c r="L54" s="56">
        <f t="shared" si="4"/>
        <v>6049587</v>
      </c>
      <c r="M54" s="56">
        <f t="shared" si="4"/>
        <v>1601927</v>
      </c>
      <c r="N54" s="56">
        <f t="shared" si="4"/>
        <v>14489604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27960360</v>
      </c>
      <c r="X54" s="56">
        <f t="shared" si="4"/>
        <v>23926966</v>
      </c>
      <c r="Y54" s="56">
        <f t="shared" si="4"/>
        <v>4033394</v>
      </c>
      <c r="Z54" s="57">
        <f>+IF(X54&lt;&gt;0,+(Y54/X54)*100,0)</f>
        <v>16.85710591138049</v>
      </c>
      <c r="AA54" s="54">
        <f>+AA52-AA53</f>
        <v>47853767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34348881</v>
      </c>
      <c r="D57" s="48">
        <f>SUM(D54:D56)</f>
        <v>0</v>
      </c>
      <c r="E57" s="49">
        <f t="shared" si="5"/>
        <v>32461637</v>
      </c>
      <c r="F57" s="50">
        <f t="shared" si="5"/>
        <v>47853767</v>
      </c>
      <c r="G57" s="50">
        <f t="shared" si="5"/>
        <v>10082079</v>
      </c>
      <c r="H57" s="50">
        <f t="shared" si="5"/>
        <v>5550533</v>
      </c>
      <c r="I57" s="50">
        <f t="shared" si="5"/>
        <v>-2161856</v>
      </c>
      <c r="J57" s="50">
        <f t="shared" si="5"/>
        <v>13470756</v>
      </c>
      <c r="K57" s="50">
        <f t="shared" si="5"/>
        <v>6838090</v>
      </c>
      <c r="L57" s="50">
        <f t="shared" si="5"/>
        <v>6049587</v>
      </c>
      <c r="M57" s="50">
        <f t="shared" si="5"/>
        <v>1601927</v>
      </c>
      <c r="N57" s="50">
        <f t="shared" si="5"/>
        <v>14489604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27960360</v>
      </c>
      <c r="X57" s="50">
        <f t="shared" si="5"/>
        <v>23926966</v>
      </c>
      <c r="Y57" s="50">
        <f t="shared" si="5"/>
        <v>4033394</v>
      </c>
      <c r="Z57" s="51">
        <f>+IF(X57&lt;&gt;0,+(Y57/X57)*100,0)</f>
        <v>16.85710591138049</v>
      </c>
      <c r="AA57" s="48">
        <f>SUM(AA54:AA56)</f>
        <v>47853767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34348881</v>
      </c>
      <c r="D60" s="65">
        <f>SUM(D57:D59)</f>
        <v>0</v>
      </c>
      <c r="E60" s="66">
        <f t="shared" si="6"/>
        <v>32461637</v>
      </c>
      <c r="F60" s="67">
        <f t="shared" si="6"/>
        <v>47853767</v>
      </c>
      <c r="G60" s="67">
        <f t="shared" si="6"/>
        <v>10082079</v>
      </c>
      <c r="H60" s="67">
        <f t="shared" si="6"/>
        <v>5550533</v>
      </c>
      <c r="I60" s="67">
        <f t="shared" si="6"/>
        <v>-2161856</v>
      </c>
      <c r="J60" s="67">
        <f t="shared" si="6"/>
        <v>13470756</v>
      </c>
      <c r="K60" s="67">
        <f t="shared" si="6"/>
        <v>6838090</v>
      </c>
      <c r="L60" s="67">
        <f t="shared" si="6"/>
        <v>6049587</v>
      </c>
      <c r="M60" s="67">
        <f t="shared" si="6"/>
        <v>1601927</v>
      </c>
      <c r="N60" s="67">
        <f t="shared" si="6"/>
        <v>14489604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27960360</v>
      </c>
      <c r="X60" s="67">
        <f t="shared" si="6"/>
        <v>23926966</v>
      </c>
      <c r="Y60" s="67">
        <f t="shared" si="6"/>
        <v>4033394</v>
      </c>
      <c r="Z60" s="68">
        <f>+IF(X60&lt;&gt;0,+(Y60/X60)*100,0)</f>
        <v>16.85710591138049</v>
      </c>
      <c r="AA60" s="65">
        <f>SUM(AA57:AA59)</f>
        <v>47853767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15509317</v>
      </c>
      <c r="D8" s="20"/>
      <c r="E8" s="21">
        <v>18289588</v>
      </c>
      <c r="F8" s="22">
        <v>18289588</v>
      </c>
      <c r="G8" s="22"/>
      <c r="H8" s="22">
        <v>2502504</v>
      </c>
      <c r="I8" s="22">
        <v>1240428</v>
      </c>
      <c r="J8" s="22">
        <v>3742932</v>
      </c>
      <c r="K8" s="22">
        <v>1241460</v>
      </c>
      <c r="L8" s="22">
        <v>1235636</v>
      </c>
      <c r="M8" s="22">
        <v>1246103</v>
      </c>
      <c r="N8" s="22">
        <v>3723199</v>
      </c>
      <c r="O8" s="22"/>
      <c r="P8" s="22"/>
      <c r="Q8" s="22"/>
      <c r="R8" s="22"/>
      <c r="S8" s="22"/>
      <c r="T8" s="22"/>
      <c r="U8" s="22"/>
      <c r="V8" s="22"/>
      <c r="W8" s="22">
        <v>7466131</v>
      </c>
      <c r="X8" s="22">
        <v>9144798</v>
      </c>
      <c r="Y8" s="22">
        <v>-1678667</v>
      </c>
      <c r="Z8" s="23">
        <v>-18.3565235667316</v>
      </c>
      <c r="AA8" s="20">
        <v>18289588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4079896</v>
      </c>
      <c r="D13" s="20"/>
      <c r="E13" s="21">
        <v>4220803</v>
      </c>
      <c r="F13" s="22">
        <v>4220803</v>
      </c>
      <c r="G13" s="22"/>
      <c r="H13" s="22">
        <v>982375</v>
      </c>
      <c r="I13" s="22">
        <v>394298</v>
      </c>
      <c r="J13" s="22">
        <v>1376673</v>
      </c>
      <c r="K13" s="22">
        <v>418547</v>
      </c>
      <c r="L13" s="22">
        <v>430379</v>
      </c>
      <c r="M13" s="22">
        <v>441508</v>
      </c>
      <c r="N13" s="22">
        <v>1290434</v>
      </c>
      <c r="O13" s="22"/>
      <c r="P13" s="22"/>
      <c r="Q13" s="22"/>
      <c r="R13" s="22"/>
      <c r="S13" s="22"/>
      <c r="T13" s="22"/>
      <c r="U13" s="22"/>
      <c r="V13" s="22"/>
      <c r="W13" s="22">
        <v>2667107</v>
      </c>
      <c r="X13" s="22">
        <v>2110404</v>
      </c>
      <c r="Y13" s="22">
        <v>556703</v>
      </c>
      <c r="Z13" s="23">
        <v>26.378977674416841</v>
      </c>
      <c r="AA13" s="20">
        <v>4220803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24904</v>
      </c>
      <c r="F26" s="22">
        <v>24904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12450</v>
      </c>
      <c r="Y26" s="22">
        <v>-12450</v>
      </c>
      <c r="Z26" s="23">
        <v>-100</v>
      </c>
      <c r="AA26" s="20">
        <v>24904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19589213</v>
      </c>
      <c r="D33" s="29">
        <f t="shared" ref="D33:Y33" si="0">SUM(D6:D32)</f>
        <v>0</v>
      </c>
      <c r="E33" s="30">
        <f t="shared" si="0"/>
        <v>22535295</v>
      </c>
      <c r="F33" s="31">
        <f t="shared" si="0"/>
        <v>22535295</v>
      </c>
      <c r="G33" s="31">
        <f t="shared" si="0"/>
        <v>0</v>
      </c>
      <c r="H33" s="31">
        <f t="shared" si="0"/>
        <v>3484879</v>
      </c>
      <c r="I33" s="31">
        <f t="shared" si="0"/>
        <v>1634726</v>
      </c>
      <c r="J33" s="31">
        <f t="shared" si="0"/>
        <v>5119605</v>
      </c>
      <c r="K33" s="31">
        <f t="shared" si="0"/>
        <v>1660007</v>
      </c>
      <c r="L33" s="31">
        <f t="shared" si="0"/>
        <v>1666015</v>
      </c>
      <c r="M33" s="31">
        <f t="shared" si="0"/>
        <v>1687611</v>
      </c>
      <c r="N33" s="31">
        <f t="shared" si="0"/>
        <v>5013633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10133238</v>
      </c>
      <c r="X33" s="31">
        <f t="shared" si="0"/>
        <v>11267652</v>
      </c>
      <c r="Y33" s="31">
        <f t="shared" si="0"/>
        <v>-1134414</v>
      </c>
      <c r="Z33" s="32">
        <f>+IF(X33&lt;&gt;0,+(Y33/X33)*100,0)</f>
        <v>-10.067882820662193</v>
      </c>
      <c r="AA33" s="29">
        <f>SUM(AA6:AA32)</f>
        <v>22535295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6521966</v>
      </c>
      <c r="D35" s="20"/>
      <c r="E35" s="21">
        <v>5537090</v>
      </c>
      <c r="F35" s="22">
        <v>5537090</v>
      </c>
      <c r="G35" s="22">
        <v>520626</v>
      </c>
      <c r="H35" s="22">
        <v>536014</v>
      </c>
      <c r="I35" s="22">
        <v>553896</v>
      </c>
      <c r="J35" s="22">
        <v>1610536</v>
      </c>
      <c r="K35" s="22">
        <v>614843</v>
      </c>
      <c r="L35" s="22">
        <v>499766</v>
      </c>
      <c r="M35" s="22">
        <v>554842</v>
      </c>
      <c r="N35" s="22">
        <v>1669451</v>
      </c>
      <c r="O35" s="22"/>
      <c r="P35" s="22"/>
      <c r="Q35" s="22"/>
      <c r="R35" s="22"/>
      <c r="S35" s="22"/>
      <c r="T35" s="22"/>
      <c r="U35" s="22"/>
      <c r="V35" s="22"/>
      <c r="W35" s="22">
        <v>3279987</v>
      </c>
      <c r="X35" s="22">
        <v>2768550</v>
      </c>
      <c r="Y35" s="22">
        <v>511437</v>
      </c>
      <c r="Z35" s="23">
        <v>18.473099636994096</v>
      </c>
      <c r="AA35" s="20">
        <v>5537090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398472</v>
      </c>
      <c r="D38" s="20"/>
      <c r="E38" s="21">
        <v>372091</v>
      </c>
      <c r="F38" s="22">
        <v>372091</v>
      </c>
      <c r="G38" s="22"/>
      <c r="H38" s="22">
        <v>51928</v>
      </c>
      <c r="I38" s="22">
        <v>85923</v>
      </c>
      <c r="J38" s="22">
        <v>137851</v>
      </c>
      <c r="K38" s="22">
        <v>21722</v>
      </c>
      <c r="L38" s="22">
        <v>56220</v>
      </c>
      <c r="M38" s="22">
        <v>43880</v>
      </c>
      <c r="N38" s="22">
        <v>121822</v>
      </c>
      <c r="O38" s="22"/>
      <c r="P38" s="22"/>
      <c r="Q38" s="22"/>
      <c r="R38" s="22"/>
      <c r="S38" s="22"/>
      <c r="T38" s="22"/>
      <c r="U38" s="22"/>
      <c r="V38" s="22"/>
      <c r="W38" s="22">
        <v>259673</v>
      </c>
      <c r="X38" s="22">
        <v>186048</v>
      </c>
      <c r="Y38" s="22">
        <v>73625</v>
      </c>
      <c r="Z38" s="23">
        <v>39.573120915032675</v>
      </c>
      <c r="AA38" s="20">
        <v>372091</v>
      </c>
    </row>
    <row r="39" spans="1:27" x14ac:dyDescent="0.25">
      <c r="A39" s="19" t="s">
        <v>65</v>
      </c>
      <c r="B39" s="15" t="s">
        <v>32</v>
      </c>
      <c r="C39" s="20">
        <v>7014224</v>
      </c>
      <c r="D39" s="20"/>
      <c r="E39" s="21">
        <v>5320904</v>
      </c>
      <c r="F39" s="22">
        <v>5320904</v>
      </c>
      <c r="G39" s="22">
        <v>992034</v>
      </c>
      <c r="H39" s="22">
        <v>992034</v>
      </c>
      <c r="I39" s="22">
        <v>992034</v>
      </c>
      <c r="J39" s="22">
        <v>2976102</v>
      </c>
      <c r="K39" s="22">
        <v>992034</v>
      </c>
      <c r="L39" s="22">
        <v>992034</v>
      </c>
      <c r="M39" s="22">
        <v>992034</v>
      </c>
      <c r="N39" s="22">
        <v>2976102</v>
      </c>
      <c r="O39" s="22"/>
      <c r="P39" s="22"/>
      <c r="Q39" s="22"/>
      <c r="R39" s="22"/>
      <c r="S39" s="22"/>
      <c r="T39" s="22"/>
      <c r="U39" s="22"/>
      <c r="V39" s="22"/>
      <c r="W39" s="22">
        <v>5952204</v>
      </c>
      <c r="X39" s="22">
        <v>2660454</v>
      </c>
      <c r="Y39" s="22">
        <v>3291750</v>
      </c>
      <c r="Z39" s="23">
        <v>123.72888236368679</v>
      </c>
      <c r="AA39" s="20">
        <v>5320904</v>
      </c>
    </row>
    <row r="40" spans="1:27" x14ac:dyDescent="0.25">
      <c r="A40" s="19" t="s">
        <v>66</v>
      </c>
      <c r="B40" s="15" t="s">
        <v>32</v>
      </c>
      <c r="C40" s="20">
        <v>2180964</v>
      </c>
      <c r="D40" s="20"/>
      <c r="E40" s="21">
        <v>2224581</v>
      </c>
      <c r="F40" s="22">
        <v>2224581</v>
      </c>
      <c r="G40" s="22">
        <v>185382</v>
      </c>
      <c r="H40" s="22">
        <v>185382</v>
      </c>
      <c r="I40" s="22">
        <v>185382</v>
      </c>
      <c r="J40" s="22">
        <v>556146</v>
      </c>
      <c r="K40" s="22">
        <v>185382</v>
      </c>
      <c r="L40" s="22">
        <v>185382</v>
      </c>
      <c r="M40" s="22">
        <v>185382</v>
      </c>
      <c r="N40" s="22">
        <v>556146</v>
      </c>
      <c r="O40" s="22"/>
      <c r="P40" s="22"/>
      <c r="Q40" s="22"/>
      <c r="R40" s="22"/>
      <c r="S40" s="22"/>
      <c r="T40" s="22"/>
      <c r="U40" s="22"/>
      <c r="V40" s="22"/>
      <c r="W40" s="22">
        <v>1112292</v>
      </c>
      <c r="X40" s="22">
        <v>1112292</v>
      </c>
      <c r="Y40" s="22"/>
      <c r="Z40" s="23"/>
      <c r="AA40" s="20">
        <v>2224581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1941278</v>
      </c>
      <c r="D42" s="20"/>
      <c r="E42" s="21">
        <v>5120978</v>
      </c>
      <c r="F42" s="22">
        <v>5120978</v>
      </c>
      <c r="G42" s="22"/>
      <c r="H42" s="22">
        <v>8740</v>
      </c>
      <c r="I42" s="22"/>
      <c r="J42" s="22">
        <v>8740</v>
      </c>
      <c r="K42" s="22">
        <v>4862</v>
      </c>
      <c r="L42" s="22">
        <v>292683</v>
      </c>
      <c r="M42" s="22"/>
      <c r="N42" s="22">
        <v>297545</v>
      </c>
      <c r="O42" s="22"/>
      <c r="P42" s="22"/>
      <c r="Q42" s="22"/>
      <c r="R42" s="22"/>
      <c r="S42" s="22"/>
      <c r="T42" s="22"/>
      <c r="U42" s="22"/>
      <c r="V42" s="22"/>
      <c r="W42" s="22">
        <v>306285</v>
      </c>
      <c r="X42" s="22">
        <v>2560488</v>
      </c>
      <c r="Y42" s="22">
        <v>-2254203</v>
      </c>
      <c r="Z42" s="23">
        <v>-88.038022439472471</v>
      </c>
      <c r="AA42" s="20">
        <v>5120978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44116</v>
      </c>
      <c r="D44" s="20"/>
      <c r="E44" s="21">
        <v>6583500</v>
      </c>
      <c r="F44" s="22">
        <v>6583500</v>
      </c>
      <c r="G44" s="22">
        <v>4927890</v>
      </c>
      <c r="H44" s="22">
        <v>-4927890</v>
      </c>
      <c r="I44" s="22"/>
      <c r="J44" s="22"/>
      <c r="K44" s="22">
        <v>8435</v>
      </c>
      <c r="L44" s="22">
        <v>12262</v>
      </c>
      <c r="M44" s="22">
        <v>1143</v>
      </c>
      <c r="N44" s="22">
        <v>21840</v>
      </c>
      <c r="O44" s="22"/>
      <c r="P44" s="22"/>
      <c r="Q44" s="22"/>
      <c r="R44" s="22"/>
      <c r="S44" s="22"/>
      <c r="T44" s="22"/>
      <c r="U44" s="22"/>
      <c r="V44" s="22"/>
      <c r="W44" s="22">
        <v>21840</v>
      </c>
      <c r="X44" s="22">
        <v>3291750</v>
      </c>
      <c r="Y44" s="22">
        <v>-3269910</v>
      </c>
      <c r="Z44" s="23">
        <v>-99.336523125996806</v>
      </c>
      <c r="AA44" s="20">
        <v>6583500</v>
      </c>
    </row>
    <row r="45" spans="1:27" x14ac:dyDescent="0.25">
      <c r="A45" s="19" t="s">
        <v>70</v>
      </c>
      <c r="B45" s="15" t="s">
        <v>32</v>
      </c>
      <c r="C45" s="20">
        <v>1463553</v>
      </c>
      <c r="D45" s="20"/>
      <c r="E45" s="21">
        <v>1437544</v>
      </c>
      <c r="F45" s="22">
        <v>1437544</v>
      </c>
      <c r="G45" s="22">
        <v>4225</v>
      </c>
      <c r="H45" s="22">
        <v>130822</v>
      </c>
      <c r="I45" s="22">
        <v>124650</v>
      </c>
      <c r="J45" s="22">
        <v>259697</v>
      </c>
      <c r="K45" s="22">
        <v>102825</v>
      </c>
      <c r="L45" s="22">
        <v>28549</v>
      </c>
      <c r="M45" s="22">
        <v>96608</v>
      </c>
      <c r="N45" s="22">
        <v>227982</v>
      </c>
      <c r="O45" s="22"/>
      <c r="P45" s="22"/>
      <c r="Q45" s="22"/>
      <c r="R45" s="22"/>
      <c r="S45" s="22"/>
      <c r="T45" s="22"/>
      <c r="U45" s="22"/>
      <c r="V45" s="22"/>
      <c r="W45" s="22">
        <v>487679</v>
      </c>
      <c r="X45" s="22">
        <v>718776</v>
      </c>
      <c r="Y45" s="22">
        <v>-231097</v>
      </c>
      <c r="Z45" s="23">
        <v>-32.151463042728196</v>
      </c>
      <c r="AA45" s="20">
        <v>1437544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19564573</v>
      </c>
      <c r="D48" s="29">
        <f t="shared" ref="D48:Y48" si="1">SUM(D35:D47)</f>
        <v>0</v>
      </c>
      <c r="E48" s="30">
        <f t="shared" si="1"/>
        <v>26596688</v>
      </c>
      <c r="F48" s="31">
        <f t="shared" si="1"/>
        <v>26596688</v>
      </c>
      <c r="G48" s="31">
        <f t="shared" si="1"/>
        <v>6630157</v>
      </c>
      <c r="H48" s="31">
        <f t="shared" si="1"/>
        <v>-3022970</v>
      </c>
      <c r="I48" s="31">
        <f t="shared" si="1"/>
        <v>1941885</v>
      </c>
      <c r="J48" s="31">
        <f t="shared" si="1"/>
        <v>5549072</v>
      </c>
      <c r="K48" s="31">
        <f t="shared" si="1"/>
        <v>1930103</v>
      </c>
      <c r="L48" s="31">
        <f t="shared" si="1"/>
        <v>2066896</v>
      </c>
      <c r="M48" s="31">
        <f t="shared" si="1"/>
        <v>1873889</v>
      </c>
      <c r="N48" s="31">
        <f t="shared" si="1"/>
        <v>5870888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11419960</v>
      </c>
      <c r="X48" s="31">
        <f t="shared" si="1"/>
        <v>13298358</v>
      </c>
      <c r="Y48" s="31">
        <f t="shared" si="1"/>
        <v>-1878398</v>
      </c>
      <c r="Z48" s="32">
        <f>+IF(X48&lt;&gt;0,+(Y48/X48)*100,0)</f>
        <v>-14.125037091045375</v>
      </c>
      <c r="AA48" s="29">
        <f>SUM(AA35:AA47)</f>
        <v>26596688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24640</v>
      </c>
      <c r="D49" s="39">
        <f t="shared" si="2"/>
        <v>0</v>
      </c>
      <c r="E49" s="40">
        <f t="shared" si="2"/>
        <v>-4061393</v>
      </c>
      <c r="F49" s="41">
        <f t="shared" si="2"/>
        <v>-4061393</v>
      </c>
      <c r="G49" s="41">
        <f t="shared" si="2"/>
        <v>-6630157</v>
      </c>
      <c r="H49" s="41">
        <f t="shared" si="2"/>
        <v>6507849</v>
      </c>
      <c r="I49" s="41">
        <f t="shared" si="2"/>
        <v>-307159</v>
      </c>
      <c r="J49" s="41">
        <f t="shared" si="2"/>
        <v>-429467</v>
      </c>
      <c r="K49" s="41">
        <f t="shared" si="2"/>
        <v>-270096</v>
      </c>
      <c r="L49" s="41">
        <f t="shared" si="2"/>
        <v>-400881</v>
      </c>
      <c r="M49" s="41">
        <f t="shared" si="2"/>
        <v>-186278</v>
      </c>
      <c r="N49" s="41">
        <f t="shared" si="2"/>
        <v>-857255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-1286722</v>
      </c>
      <c r="X49" s="41">
        <f t="shared" si="2"/>
        <v>-2030706</v>
      </c>
      <c r="Y49" s="41">
        <f t="shared" si="2"/>
        <v>743984</v>
      </c>
      <c r="Z49" s="42">
        <f>+IF(X49&lt;&gt;0,+(Y49/X49)*100,0)</f>
        <v>-36.636716491702884</v>
      </c>
      <c r="AA49" s="39">
        <f>+AA33-AA48</f>
        <v>-4061393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24640</v>
      </c>
      <c r="D52" s="48">
        <f t="shared" si="3"/>
        <v>0</v>
      </c>
      <c r="E52" s="49">
        <f t="shared" si="3"/>
        <v>-4061393</v>
      </c>
      <c r="F52" s="50">
        <f t="shared" si="3"/>
        <v>-4061393</v>
      </c>
      <c r="G52" s="50">
        <f t="shared" si="3"/>
        <v>-6630157</v>
      </c>
      <c r="H52" s="50">
        <f t="shared" si="3"/>
        <v>6507849</v>
      </c>
      <c r="I52" s="50">
        <f t="shared" si="3"/>
        <v>-307159</v>
      </c>
      <c r="J52" s="50">
        <f t="shared" si="3"/>
        <v>-429467</v>
      </c>
      <c r="K52" s="50">
        <f t="shared" si="3"/>
        <v>-270096</v>
      </c>
      <c r="L52" s="50">
        <f t="shared" si="3"/>
        <v>-400881</v>
      </c>
      <c r="M52" s="50">
        <f t="shared" si="3"/>
        <v>-186278</v>
      </c>
      <c r="N52" s="50">
        <f t="shared" si="3"/>
        <v>-857255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-1286722</v>
      </c>
      <c r="X52" s="50">
        <f t="shared" si="3"/>
        <v>-2030706</v>
      </c>
      <c r="Y52" s="50">
        <f t="shared" si="3"/>
        <v>743984</v>
      </c>
      <c r="Z52" s="51">
        <f>+IF(X52&lt;&gt;0,+(Y52/X52)*100,0)</f>
        <v>-36.636716491702884</v>
      </c>
      <c r="AA52" s="48">
        <f>SUM(AA49:AA51)</f>
        <v>-4061393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24640</v>
      </c>
      <c r="D54" s="54">
        <f>+D52-D53</f>
        <v>0</v>
      </c>
      <c r="E54" s="55">
        <f t="shared" si="4"/>
        <v>-4061393</v>
      </c>
      <c r="F54" s="56">
        <f t="shared" si="4"/>
        <v>-4061393</v>
      </c>
      <c r="G54" s="56">
        <f t="shared" si="4"/>
        <v>-6630157</v>
      </c>
      <c r="H54" s="56">
        <f t="shared" si="4"/>
        <v>6507849</v>
      </c>
      <c r="I54" s="56">
        <f t="shared" si="4"/>
        <v>-307159</v>
      </c>
      <c r="J54" s="56">
        <f t="shared" si="4"/>
        <v>-429467</v>
      </c>
      <c r="K54" s="56">
        <f t="shared" si="4"/>
        <v>-270096</v>
      </c>
      <c r="L54" s="56">
        <f t="shared" si="4"/>
        <v>-400881</v>
      </c>
      <c r="M54" s="56">
        <f t="shared" si="4"/>
        <v>-186278</v>
      </c>
      <c r="N54" s="56">
        <f t="shared" si="4"/>
        <v>-857255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-1286722</v>
      </c>
      <c r="X54" s="56">
        <f t="shared" si="4"/>
        <v>-2030706</v>
      </c>
      <c r="Y54" s="56">
        <f t="shared" si="4"/>
        <v>743984</v>
      </c>
      <c r="Z54" s="57">
        <f>+IF(X54&lt;&gt;0,+(Y54/X54)*100,0)</f>
        <v>-36.636716491702884</v>
      </c>
      <c r="AA54" s="54">
        <f>+AA52-AA53</f>
        <v>-4061393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24640</v>
      </c>
      <c r="D57" s="48">
        <f>SUM(D54:D56)</f>
        <v>0</v>
      </c>
      <c r="E57" s="49">
        <f t="shared" si="5"/>
        <v>-4061393</v>
      </c>
      <c r="F57" s="50">
        <f t="shared" si="5"/>
        <v>-4061393</v>
      </c>
      <c r="G57" s="50">
        <f t="shared" si="5"/>
        <v>-6630157</v>
      </c>
      <c r="H57" s="50">
        <f t="shared" si="5"/>
        <v>6507849</v>
      </c>
      <c r="I57" s="50">
        <f t="shared" si="5"/>
        <v>-307159</v>
      </c>
      <c r="J57" s="50">
        <f t="shared" si="5"/>
        <v>-429467</v>
      </c>
      <c r="K57" s="50">
        <f t="shared" si="5"/>
        <v>-270096</v>
      </c>
      <c r="L57" s="50">
        <f t="shared" si="5"/>
        <v>-400881</v>
      </c>
      <c r="M57" s="50">
        <f t="shared" si="5"/>
        <v>-186278</v>
      </c>
      <c r="N57" s="50">
        <f t="shared" si="5"/>
        <v>-857255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-1286722</v>
      </c>
      <c r="X57" s="50">
        <f t="shared" si="5"/>
        <v>-2030706</v>
      </c>
      <c r="Y57" s="50">
        <f t="shared" si="5"/>
        <v>743984</v>
      </c>
      <c r="Z57" s="51">
        <f>+IF(X57&lt;&gt;0,+(Y57/X57)*100,0)</f>
        <v>-36.636716491702884</v>
      </c>
      <c r="AA57" s="48">
        <f>SUM(AA54:AA56)</f>
        <v>-4061393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24640</v>
      </c>
      <c r="D60" s="65">
        <f>SUM(D57:D59)</f>
        <v>0</v>
      </c>
      <c r="E60" s="66">
        <f t="shared" si="6"/>
        <v>-4061393</v>
      </c>
      <c r="F60" s="67">
        <f t="shared" si="6"/>
        <v>-4061393</v>
      </c>
      <c r="G60" s="67">
        <f t="shared" si="6"/>
        <v>-6630157</v>
      </c>
      <c r="H60" s="67">
        <f t="shared" si="6"/>
        <v>6507849</v>
      </c>
      <c r="I60" s="67">
        <f t="shared" si="6"/>
        <v>-307159</v>
      </c>
      <c r="J60" s="67">
        <f t="shared" si="6"/>
        <v>-429467</v>
      </c>
      <c r="K60" s="67">
        <f t="shared" si="6"/>
        <v>-270096</v>
      </c>
      <c r="L60" s="67">
        <f t="shared" si="6"/>
        <v>-400881</v>
      </c>
      <c r="M60" s="67">
        <f t="shared" si="6"/>
        <v>-186278</v>
      </c>
      <c r="N60" s="67">
        <f t="shared" si="6"/>
        <v>-857255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-1286722</v>
      </c>
      <c r="X60" s="67">
        <f t="shared" si="6"/>
        <v>-2030706</v>
      </c>
      <c r="Y60" s="67">
        <f t="shared" si="6"/>
        <v>743984</v>
      </c>
      <c r="Z60" s="68">
        <f>+IF(X60&lt;&gt;0,+(Y60/X60)*100,0)</f>
        <v>-36.636716491702884</v>
      </c>
      <c r="AA60" s="65">
        <f>SUM(AA57:AA59)</f>
        <v>-4061393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15328</v>
      </c>
      <c r="D10" s="20"/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>
        <v>1050</v>
      </c>
      <c r="L10" s="22">
        <v>2560</v>
      </c>
      <c r="M10" s="22">
        <v>3902</v>
      </c>
      <c r="N10" s="22">
        <v>7512</v>
      </c>
      <c r="O10" s="22"/>
      <c r="P10" s="22"/>
      <c r="Q10" s="22"/>
      <c r="R10" s="22"/>
      <c r="S10" s="22"/>
      <c r="T10" s="22"/>
      <c r="U10" s="22"/>
      <c r="V10" s="22"/>
      <c r="W10" s="22">
        <v>13388</v>
      </c>
      <c r="X10" s="22">
        <v>35004</v>
      </c>
      <c r="Y10" s="22">
        <v>-21616</v>
      </c>
      <c r="Z10" s="23">
        <v>-61.752942520854759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15328</v>
      </c>
      <c r="D33" s="29">
        <f t="shared" ref="D33:Y33" si="0">SUM(D6:D32)</f>
        <v>0</v>
      </c>
      <c r="E33" s="30">
        <f t="shared" si="0"/>
        <v>70008</v>
      </c>
      <c r="F33" s="31">
        <f t="shared" si="0"/>
        <v>70008</v>
      </c>
      <c r="G33" s="31">
        <f t="shared" si="0"/>
        <v>2357</v>
      </c>
      <c r="H33" s="31">
        <f t="shared" si="0"/>
        <v>1982</v>
      </c>
      <c r="I33" s="31">
        <f t="shared" si="0"/>
        <v>1537</v>
      </c>
      <c r="J33" s="31">
        <f t="shared" si="0"/>
        <v>5876</v>
      </c>
      <c r="K33" s="31">
        <f t="shared" si="0"/>
        <v>1050</v>
      </c>
      <c r="L33" s="31">
        <f t="shared" si="0"/>
        <v>2560</v>
      </c>
      <c r="M33" s="31">
        <f t="shared" si="0"/>
        <v>3902</v>
      </c>
      <c r="N33" s="31">
        <f t="shared" si="0"/>
        <v>7512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13388</v>
      </c>
      <c r="X33" s="31">
        <f t="shared" si="0"/>
        <v>35004</v>
      </c>
      <c r="Y33" s="31">
        <f t="shared" si="0"/>
        <v>-21616</v>
      </c>
      <c r="Z33" s="32">
        <f>+IF(X33&lt;&gt;0,+(Y33/X33)*100,0)</f>
        <v>-61.752942520854759</v>
      </c>
      <c r="AA33" s="29">
        <f>SUM(AA6:AA32)</f>
        <v>70008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15328</v>
      </c>
      <c r="D49" s="39">
        <f t="shared" si="2"/>
        <v>0</v>
      </c>
      <c r="E49" s="40">
        <f t="shared" si="2"/>
        <v>70008</v>
      </c>
      <c r="F49" s="41">
        <f t="shared" si="2"/>
        <v>70008</v>
      </c>
      <c r="G49" s="41">
        <f t="shared" si="2"/>
        <v>2357</v>
      </c>
      <c r="H49" s="41">
        <f t="shared" si="2"/>
        <v>1982</v>
      </c>
      <c r="I49" s="41">
        <f t="shared" si="2"/>
        <v>1537</v>
      </c>
      <c r="J49" s="41">
        <f t="shared" si="2"/>
        <v>5876</v>
      </c>
      <c r="K49" s="41">
        <f t="shared" si="2"/>
        <v>1050</v>
      </c>
      <c r="L49" s="41">
        <f t="shared" si="2"/>
        <v>2560</v>
      </c>
      <c r="M49" s="41">
        <f t="shared" si="2"/>
        <v>3902</v>
      </c>
      <c r="N49" s="41">
        <f t="shared" si="2"/>
        <v>7512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13388</v>
      </c>
      <c r="X49" s="41">
        <f t="shared" si="2"/>
        <v>35004</v>
      </c>
      <c r="Y49" s="41">
        <f t="shared" si="2"/>
        <v>-21616</v>
      </c>
      <c r="Z49" s="42">
        <f>+IF(X49&lt;&gt;0,+(Y49/X49)*100,0)</f>
        <v>-61.752942520854759</v>
      </c>
      <c r="AA49" s="39">
        <f>+AA33-AA48</f>
        <v>70008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15328</v>
      </c>
      <c r="D52" s="48">
        <f t="shared" si="3"/>
        <v>0</v>
      </c>
      <c r="E52" s="49">
        <f t="shared" si="3"/>
        <v>70008</v>
      </c>
      <c r="F52" s="50">
        <f t="shared" si="3"/>
        <v>70008</v>
      </c>
      <c r="G52" s="50">
        <f t="shared" si="3"/>
        <v>2357</v>
      </c>
      <c r="H52" s="50">
        <f t="shared" si="3"/>
        <v>1982</v>
      </c>
      <c r="I52" s="50">
        <f t="shared" si="3"/>
        <v>1537</v>
      </c>
      <c r="J52" s="50">
        <f t="shared" si="3"/>
        <v>5876</v>
      </c>
      <c r="K52" s="50">
        <f t="shared" si="3"/>
        <v>1050</v>
      </c>
      <c r="L52" s="50">
        <f t="shared" si="3"/>
        <v>2560</v>
      </c>
      <c r="M52" s="50">
        <f t="shared" si="3"/>
        <v>3902</v>
      </c>
      <c r="N52" s="50">
        <f t="shared" si="3"/>
        <v>7512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13388</v>
      </c>
      <c r="X52" s="50">
        <f t="shared" si="3"/>
        <v>35004</v>
      </c>
      <c r="Y52" s="50">
        <f t="shared" si="3"/>
        <v>-21616</v>
      </c>
      <c r="Z52" s="51">
        <f>+IF(X52&lt;&gt;0,+(Y52/X52)*100,0)</f>
        <v>-61.752942520854759</v>
      </c>
      <c r="AA52" s="48">
        <f>SUM(AA49:AA51)</f>
        <v>70008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15328</v>
      </c>
      <c r="D54" s="54">
        <f>+D52-D53</f>
        <v>0</v>
      </c>
      <c r="E54" s="55">
        <f t="shared" si="4"/>
        <v>70008</v>
      </c>
      <c r="F54" s="56">
        <f t="shared" si="4"/>
        <v>70008</v>
      </c>
      <c r="G54" s="56">
        <f t="shared" si="4"/>
        <v>2357</v>
      </c>
      <c r="H54" s="56">
        <f t="shared" si="4"/>
        <v>1982</v>
      </c>
      <c r="I54" s="56">
        <f t="shared" si="4"/>
        <v>1537</v>
      </c>
      <c r="J54" s="56">
        <f t="shared" si="4"/>
        <v>5876</v>
      </c>
      <c r="K54" s="56">
        <f t="shared" si="4"/>
        <v>1050</v>
      </c>
      <c r="L54" s="56">
        <f t="shared" si="4"/>
        <v>2560</v>
      </c>
      <c r="M54" s="56">
        <f t="shared" si="4"/>
        <v>3902</v>
      </c>
      <c r="N54" s="56">
        <f t="shared" si="4"/>
        <v>7512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13388</v>
      </c>
      <c r="X54" s="56">
        <f t="shared" si="4"/>
        <v>35004</v>
      </c>
      <c r="Y54" s="56">
        <f t="shared" si="4"/>
        <v>-21616</v>
      </c>
      <c r="Z54" s="57">
        <f>+IF(X54&lt;&gt;0,+(Y54/X54)*100,0)</f>
        <v>-61.752942520854759</v>
      </c>
      <c r="AA54" s="54">
        <f>+AA52-AA53</f>
        <v>70008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15328</v>
      </c>
      <c r="D57" s="48">
        <f>SUM(D54:D56)</f>
        <v>0</v>
      </c>
      <c r="E57" s="49">
        <f t="shared" si="5"/>
        <v>70008</v>
      </c>
      <c r="F57" s="50">
        <f t="shared" si="5"/>
        <v>70008</v>
      </c>
      <c r="G57" s="50">
        <f t="shared" si="5"/>
        <v>2357</v>
      </c>
      <c r="H57" s="50">
        <f t="shared" si="5"/>
        <v>1982</v>
      </c>
      <c r="I57" s="50">
        <f t="shared" si="5"/>
        <v>1537</v>
      </c>
      <c r="J57" s="50">
        <f t="shared" si="5"/>
        <v>5876</v>
      </c>
      <c r="K57" s="50">
        <f t="shared" si="5"/>
        <v>1050</v>
      </c>
      <c r="L57" s="50">
        <f t="shared" si="5"/>
        <v>2560</v>
      </c>
      <c r="M57" s="50">
        <f t="shared" si="5"/>
        <v>3902</v>
      </c>
      <c r="N57" s="50">
        <f t="shared" si="5"/>
        <v>7512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13388</v>
      </c>
      <c r="X57" s="50">
        <f t="shared" si="5"/>
        <v>35004</v>
      </c>
      <c r="Y57" s="50">
        <f t="shared" si="5"/>
        <v>-21616</v>
      </c>
      <c r="Z57" s="51">
        <f>+IF(X57&lt;&gt;0,+(Y57/X57)*100,0)</f>
        <v>-61.752942520854759</v>
      </c>
      <c r="AA57" s="48">
        <f>SUM(AA54:AA56)</f>
        <v>70008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15328</v>
      </c>
      <c r="D60" s="65">
        <f>SUM(D57:D59)</f>
        <v>0</v>
      </c>
      <c r="E60" s="66">
        <f t="shared" si="6"/>
        <v>70008</v>
      </c>
      <c r="F60" s="67">
        <f t="shared" si="6"/>
        <v>70008</v>
      </c>
      <c r="G60" s="67">
        <f t="shared" si="6"/>
        <v>2357</v>
      </c>
      <c r="H60" s="67">
        <f t="shared" si="6"/>
        <v>1982</v>
      </c>
      <c r="I60" s="67">
        <f t="shared" si="6"/>
        <v>1537</v>
      </c>
      <c r="J60" s="67">
        <f t="shared" si="6"/>
        <v>5876</v>
      </c>
      <c r="K60" s="67">
        <f t="shared" si="6"/>
        <v>1050</v>
      </c>
      <c r="L60" s="67">
        <f t="shared" si="6"/>
        <v>2560</v>
      </c>
      <c r="M60" s="67">
        <f t="shared" si="6"/>
        <v>3902</v>
      </c>
      <c r="N60" s="67">
        <f t="shared" si="6"/>
        <v>7512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13388</v>
      </c>
      <c r="X60" s="67">
        <f t="shared" si="6"/>
        <v>35004</v>
      </c>
      <c r="Y60" s="67">
        <f t="shared" si="6"/>
        <v>-21616</v>
      </c>
      <c r="Z60" s="68">
        <f>+IF(X60&lt;&gt;0,+(Y60/X60)*100,0)</f>
        <v>-61.752942520854759</v>
      </c>
      <c r="AA60" s="65">
        <f>SUM(AA57:AA59)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/>
      <c r="P7" s="22"/>
      <c r="Q7" s="22"/>
      <c r="R7" s="22"/>
      <c r="S7" s="22"/>
      <c r="T7" s="22"/>
      <c r="U7" s="22"/>
      <c r="V7" s="22"/>
      <c r="W7" s="22">
        <v>-60514985</v>
      </c>
      <c r="X7" s="22"/>
      <c r="Y7" s="22">
        <v>-60514985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259743767</v>
      </c>
      <c r="D8" s="20"/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3947</v>
      </c>
      <c r="X8" s="22">
        <v>76790748</v>
      </c>
      <c r="Y8" s="22">
        <v>-76786801</v>
      </c>
      <c r="Z8" s="23">
        <v>-99.994860057880928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12910</v>
      </c>
      <c r="H10" s="22">
        <v>38454</v>
      </c>
      <c r="I10" s="22">
        <v>20300</v>
      </c>
      <c r="J10" s="22">
        <v>71664</v>
      </c>
      <c r="K10" s="22">
        <v>8235</v>
      </c>
      <c r="L10" s="22">
        <v>564</v>
      </c>
      <c r="M10" s="22">
        <v>1844</v>
      </c>
      <c r="N10" s="22">
        <v>10643</v>
      </c>
      <c r="O10" s="22"/>
      <c r="P10" s="22"/>
      <c r="Q10" s="22"/>
      <c r="R10" s="22"/>
      <c r="S10" s="22"/>
      <c r="T10" s="22"/>
      <c r="U10" s="22"/>
      <c r="V10" s="22"/>
      <c r="W10" s="22">
        <v>82307</v>
      </c>
      <c r="X10" s="22"/>
      <c r="Y10" s="22">
        <v>82307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31815933</v>
      </c>
      <c r="D13" s="20"/>
      <c r="E13" s="21">
        <v>36506643</v>
      </c>
      <c r="F13" s="22">
        <v>36506643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18253320</v>
      </c>
      <c r="Y13" s="22">
        <v>-18253320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291559700</v>
      </c>
      <c r="D33" s="29">
        <f t="shared" ref="D33:Y33" si="0">SUM(D6:D32)</f>
        <v>0</v>
      </c>
      <c r="E33" s="30">
        <f t="shared" si="0"/>
        <v>190088109</v>
      </c>
      <c r="F33" s="31">
        <f t="shared" si="0"/>
        <v>190088109</v>
      </c>
      <c r="G33" s="31">
        <f t="shared" si="0"/>
        <v>41864711</v>
      </c>
      <c r="H33" s="31">
        <f t="shared" si="0"/>
        <v>-9718871</v>
      </c>
      <c r="I33" s="31">
        <f t="shared" si="0"/>
        <v>-99169231</v>
      </c>
      <c r="J33" s="31">
        <f t="shared" si="0"/>
        <v>-67023391</v>
      </c>
      <c r="K33" s="31">
        <f t="shared" si="0"/>
        <v>-2314522</v>
      </c>
      <c r="L33" s="31">
        <f t="shared" si="0"/>
        <v>4265170</v>
      </c>
      <c r="M33" s="31">
        <f t="shared" si="0"/>
        <v>4644012</v>
      </c>
      <c r="N33" s="31">
        <f t="shared" si="0"/>
        <v>6594660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-60428731</v>
      </c>
      <c r="X33" s="31">
        <f t="shared" si="0"/>
        <v>95044068</v>
      </c>
      <c r="Y33" s="31">
        <f t="shared" si="0"/>
        <v>-155472799</v>
      </c>
      <c r="Z33" s="32">
        <f>+IF(X33&lt;&gt;0,+(Y33/X33)*100,0)</f>
        <v>-163.57969757775942</v>
      </c>
      <c r="AA33" s="29">
        <f>SUM(AA6:AA32)</f>
        <v>190088109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73103153</v>
      </c>
      <c r="D35" s="20"/>
      <c r="E35" s="21">
        <v>83406054</v>
      </c>
      <c r="F35" s="22">
        <v>83406054</v>
      </c>
      <c r="G35" s="22"/>
      <c r="H35" s="22"/>
      <c r="I35" s="22">
        <v>19622555</v>
      </c>
      <c r="J35" s="22">
        <v>19622555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19622555</v>
      </c>
      <c r="X35" s="22">
        <v>41703036</v>
      </c>
      <c r="Y35" s="22">
        <v>-22080481</v>
      </c>
      <c r="Z35" s="23">
        <v>-52.946938923103829</v>
      </c>
      <c r="AA35" s="20">
        <v>83406054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25210</v>
      </c>
      <c r="D38" s="20"/>
      <c r="E38" s="21">
        <v>2756999</v>
      </c>
      <c r="F38" s="22">
        <v>95417000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47708490</v>
      </c>
      <c r="Y38" s="22">
        <v>-47708490</v>
      </c>
      <c r="Z38" s="23">
        <v>-100</v>
      </c>
      <c r="AA38" s="20">
        <v>95417000</v>
      </c>
    </row>
    <row r="39" spans="1:27" x14ac:dyDescent="0.25">
      <c r="A39" s="19" t="s">
        <v>65</v>
      </c>
      <c r="B39" s="15" t="s">
        <v>32</v>
      </c>
      <c r="C39" s="20">
        <v>96694970</v>
      </c>
      <c r="D39" s="20"/>
      <c r="E39" s="21">
        <v>105839998</v>
      </c>
      <c r="F39" s="22">
        <v>105839998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52920006</v>
      </c>
      <c r="Y39" s="22">
        <v>-52920006</v>
      </c>
      <c r="Z39" s="23">
        <v>-100</v>
      </c>
      <c r="AA39" s="20">
        <v>105839998</v>
      </c>
    </row>
    <row r="40" spans="1:27" x14ac:dyDescent="0.25">
      <c r="A40" s="19" t="s">
        <v>66</v>
      </c>
      <c r="B40" s="15" t="s">
        <v>32</v>
      </c>
      <c r="C40" s="20">
        <v>781083</v>
      </c>
      <c r="D40" s="20"/>
      <c r="E40" s="21">
        <v>263344</v>
      </c>
      <c r="F40" s="22">
        <v>263344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131694</v>
      </c>
      <c r="Y40" s="22">
        <v>-131694</v>
      </c>
      <c r="Z40" s="23">
        <v>-100</v>
      </c>
      <c r="AA40" s="20">
        <v>263344</v>
      </c>
    </row>
    <row r="41" spans="1:27" x14ac:dyDescent="0.25">
      <c r="A41" s="19" t="s">
        <v>40</v>
      </c>
      <c r="B41" s="15" t="s">
        <v>32</v>
      </c>
      <c r="C41" s="20">
        <v>1334750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33718289</v>
      </c>
      <c r="D42" s="20"/>
      <c r="E42" s="21">
        <v>21837221</v>
      </c>
      <c r="F42" s="22">
        <v>21977221</v>
      </c>
      <c r="G42" s="22"/>
      <c r="H42" s="22">
        <v>2459265</v>
      </c>
      <c r="I42" s="22">
        <v>207542</v>
      </c>
      <c r="J42" s="22">
        <v>2666807</v>
      </c>
      <c r="K42" s="22">
        <v>1040821</v>
      </c>
      <c r="L42" s="22">
        <v>772318</v>
      </c>
      <c r="M42" s="22">
        <v>3013592</v>
      </c>
      <c r="N42" s="22">
        <v>4826731</v>
      </c>
      <c r="O42" s="22"/>
      <c r="P42" s="22"/>
      <c r="Q42" s="22"/>
      <c r="R42" s="22"/>
      <c r="S42" s="22"/>
      <c r="T42" s="22"/>
      <c r="U42" s="22"/>
      <c r="V42" s="22"/>
      <c r="W42" s="22">
        <v>7493538</v>
      </c>
      <c r="X42" s="22">
        <v>10988628</v>
      </c>
      <c r="Y42" s="22">
        <v>-3495090</v>
      </c>
      <c r="Z42" s="23">
        <v>-31.806427517611844</v>
      </c>
      <c r="AA42" s="20">
        <v>21977221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7053574</v>
      </c>
      <c r="D45" s="20"/>
      <c r="E45" s="21">
        <v>11628276</v>
      </c>
      <c r="F45" s="22">
        <v>11751102</v>
      </c>
      <c r="G45" s="22">
        <v>19521</v>
      </c>
      <c r="H45" s="22">
        <v>26087</v>
      </c>
      <c r="I45" s="22">
        <v>856192</v>
      </c>
      <c r="J45" s="22">
        <v>901800</v>
      </c>
      <c r="K45" s="22">
        <v>140086</v>
      </c>
      <c r="L45" s="22">
        <v>650608</v>
      </c>
      <c r="M45" s="22">
        <v>28397</v>
      </c>
      <c r="N45" s="22">
        <v>819091</v>
      </c>
      <c r="O45" s="22"/>
      <c r="P45" s="22"/>
      <c r="Q45" s="22"/>
      <c r="R45" s="22"/>
      <c r="S45" s="22"/>
      <c r="T45" s="22"/>
      <c r="U45" s="22"/>
      <c r="V45" s="22"/>
      <c r="W45" s="22">
        <v>1720891</v>
      </c>
      <c r="X45" s="22">
        <v>5875548</v>
      </c>
      <c r="Y45" s="22">
        <v>-4154657</v>
      </c>
      <c r="Z45" s="23">
        <v>-70.710970278857388</v>
      </c>
      <c r="AA45" s="20">
        <v>11751102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212711029</v>
      </c>
      <c r="D48" s="29">
        <f t="shared" ref="D48:Y48" si="1">SUM(D35:D47)</f>
        <v>0</v>
      </c>
      <c r="E48" s="30">
        <f t="shared" si="1"/>
        <v>225731892</v>
      </c>
      <c r="F48" s="31">
        <f t="shared" si="1"/>
        <v>318654719</v>
      </c>
      <c r="G48" s="31">
        <f t="shared" si="1"/>
        <v>19521</v>
      </c>
      <c r="H48" s="31">
        <f t="shared" si="1"/>
        <v>2485352</v>
      </c>
      <c r="I48" s="31">
        <f t="shared" si="1"/>
        <v>20686289</v>
      </c>
      <c r="J48" s="31">
        <f t="shared" si="1"/>
        <v>23191162</v>
      </c>
      <c r="K48" s="31">
        <f t="shared" si="1"/>
        <v>1180907</v>
      </c>
      <c r="L48" s="31">
        <f t="shared" si="1"/>
        <v>1422926</v>
      </c>
      <c r="M48" s="31">
        <f t="shared" si="1"/>
        <v>3041989</v>
      </c>
      <c r="N48" s="31">
        <f t="shared" si="1"/>
        <v>5645822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28836984</v>
      </c>
      <c r="X48" s="31">
        <f t="shared" si="1"/>
        <v>159327402</v>
      </c>
      <c r="Y48" s="31">
        <f t="shared" si="1"/>
        <v>-130490418</v>
      </c>
      <c r="Z48" s="32">
        <f>+IF(X48&lt;&gt;0,+(Y48/X48)*100,0)</f>
        <v>-81.900800717255152</v>
      </c>
      <c r="AA48" s="29">
        <f>SUM(AA35:AA47)</f>
        <v>318654719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78848671</v>
      </c>
      <c r="D49" s="39">
        <f t="shared" si="2"/>
        <v>0</v>
      </c>
      <c r="E49" s="40">
        <f t="shared" si="2"/>
        <v>-35643783</v>
      </c>
      <c r="F49" s="41">
        <f t="shared" si="2"/>
        <v>-128566610</v>
      </c>
      <c r="G49" s="41">
        <f t="shared" si="2"/>
        <v>41845190</v>
      </c>
      <c r="H49" s="41">
        <f t="shared" si="2"/>
        <v>-12204223</v>
      </c>
      <c r="I49" s="41">
        <f t="shared" si="2"/>
        <v>-119855520</v>
      </c>
      <c r="J49" s="41">
        <f t="shared" si="2"/>
        <v>-90214553</v>
      </c>
      <c r="K49" s="41">
        <f t="shared" si="2"/>
        <v>-3495429</v>
      </c>
      <c r="L49" s="41">
        <f t="shared" si="2"/>
        <v>2842244</v>
      </c>
      <c r="M49" s="41">
        <f t="shared" si="2"/>
        <v>1602023</v>
      </c>
      <c r="N49" s="41">
        <f t="shared" si="2"/>
        <v>948838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-89265715</v>
      </c>
      <c r="X49" s="41">
        <f t="shared" si="2"/>
        <v>-64283334</v>
      </c>
      <c r="Y49" s="41">
        <f t="shared" si="2"/>
        <v>-24982381</v>
      </c>
      <c r="Z49" s="42">
        <f>+IF(X49&lt;&gt;0,+(Y49/X49)*100,0)</f>
        <v>38.862920519959346</v>
      </c>
      <c r="AA49" s="39">
        <f>+AA33-AA48</f>
        <v>-128566610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78848671</v>
      </c>
      <c r="D52" s="48">
        <f t="shared" si="3"/>
        <v>0</v>
      </c>
      <c r="E52" s="49">
        <f t="shared" si="3"/>
        <v>-35643783</v>
      </c>
      <c r="F52" s="50">
        <f t="shared" si="3"/>
        <v>-128566610</v>
      </c>
      <c r="G52" s="50">
        <f t="shared" si="3"/>
        <v>41845190</v>
      </c>
      <c r="H52" s="50">
        <f t="shared" si="3"/>
        <v>-12204223</v>
      </c>
      <c r="I52" s="50">
        <f t="shared" si="3"/>
        <v>-119855520</v>
      </c>
      <c r="J52" s="50">
        <f t="shared" si="3"/>
        <v>-90214553</v>
      </c>
      <c r="K52" s="50">
        <f t="shared" si="3"/>
        <v>-3495429</v>
      </c>
      <c r="L52" s="50">
        <f t="shared" si="3"/>
        <v>2842244</v>
      </c>
      <c r="M52" s="50">
        <f t="shared" si="3"/>
        <v>1602023</v>
      </c>
      <c r="N52" s="50">
        <f t="shared" si="3"/>
        <v>948838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-89265715</v>
      </c>
      <c r="X52" s="50">
        <f t="shared" si="3"/>
        <v>-64283334</v>
      </c>
      <c r="Y52" s="50">
        <f t="shared" si="3"/>
        <v>-24982381</v>
      </c>
      <c r="Z52" s="51">
        <f>+IF(X52&lt;&gt;0,+(Y52/X52)*100,0)</f>
        <v>38.862920519959346</v>
      </c>
      <c r="AA52" s="48">
        <f>SUM(AA49:AA51)</f>
        <v>-128566610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78848671</v>
      </c>
      <c r="D54" s="54">
        <f>+D52-D53</f>
        <v>0</v>
      </c>
      <c r="E54" s="55">
        <f t="shared" si="4"/>
        <v>-35643783</v>
      </c>
      <c r="F54" s="56">
        <f t="shared" si="4"/>
        <v>-128566610</v>
      </c>
      <c r="G54" s="56">
        <f t="shared" si="4"/>
        <v>41845190</v>
      </c>
      <c r="H54" s="56">
        <f t="shared" si="4"/>
        <v>-12204223</v>
      </c>
      <c r="I54" s="56">
        <f t="shared" si="4"/>
        <v>-119855520</v>
      </c>
      <c r="J54" s="56">
        <f t="shared" si="4"/>
        <v>-90214553</v>
      </c>
      <c r="K54" s="56">
        <f t="shared" si="4"/>
        <v>-3495429</v>
      </c>
      <c r="L54" s="56">
        <f t="shared" si="4"/>
        <v>2842244</v>
      </c>
      <c r="M54" s="56">
        <f t="shared" si="4"/>
        <v>1602023</v>
      </c>
      <c r="N54" s="56">
        <f t="shared" si="4"/>
        <v>948838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-89265715</v>
      </c>
      <c r="X54" s="56">
        <f t="shared" si="4"/>
        <v>-64283334</v>
      </c>
      <c r="Y54" s="56">
        <f t="shared" si="4"/>
        <v>-24982381</v>
      </c>
      <c r="Z54" s="57">
        <f>+IF(X54&lt;&gt;0,+(Y54/X54)*100,0)</f>
        <v>38.862920519959346</v>
      </c>
      <c r="AA54" s="54">
        <f>+AA52-AA53</f>
        <v>-128566610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78848671</v>
      </c>
      <c r="D57" s="48">
        <f>SUM(D54:D56)</f>
        <v>0</v>
      </c>
      <c r="E57" s="49">
        <f t="shared" si="5"/>
        <v>-35643783</v>
      </c>
      <c r="F57" s="50">
        <f t="shared" si="5"/>
        <v>-128566610</v>
      </c>
      <c r="G57" s="50">
        <f t="shared" si="5"/>
        <v>41845190</v>
      </c>
      <c r="H57" s="50">
        <f t="shared" si="5"/>
        <v>-12204223</v>
      </c>
      <c r="I57" s="50">
        <f t="shared" si="5"/>
        <v>-119855520</v>
      </c>
      <c r="J57" s="50">
        <f t="shared" si="5"/>
        <v>-90214553</v>
      </c>
      <c r="K57" s="50">
        <f t="shared" si="5"/>
        <v>-3495429</v>
      </c>
      <c r="L57" s="50">
        <f t="shared" si="5"/>
        <v>2842244</v>
      </c>
      <c r="M57" s="50">
        <f t="shared" si="5"/>
        <v>1602023</v>
      </c>
      <c r="N57" s="50">
        <f t="shared" si="5"/>
        <v>948838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-89265715</v>
      </c>
      <c r="X57" s="50">
        <f t="shared" si="5"/>
        <v>-64283334</v>
      </c>
      <c r="Y57" s="50">
        <f t="shared" si="5"/>
        <v>-24982381</v>
      </c>
      <c r="Z57" s="51">
        <f>+IF(X57&lt;&gt;0,+(Y57/X57)*100,0)</f>
        <v>38.862920519959346</v>
      </c>
      <c r="AA57" s="48">
        <f>SUM(AA54:AA56)</f>
        <v>-128566610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78848671</v>
      </c>
      <c r="D60" s="65">
        <f>SUM(D57:D59)</f>
        <v>0</v>
      </c>
      <c r="E60" s="66">
        <f t="shared" si="6"/>
        <v>-35643783</v>
      </c>
      <c r="F60" s="67">
        <f t="shared" si="6"/>
        <v>-128566610</v>
      </c>
      <c r="G60" s="67">
        <f t="shared" si="6"/>
        <v>41845190</v>
      </c>
      <c r="H60" s="67">
        <f t="shared" si="6"/>
        <v>-12204223</v>
      </c>
      <c r="I60" s="67">
        <f t="shared" si="6"/>
        <v>-119855520</v>
      </c>
      <c r="J60" s="67">
        <f t="shared" si="6"/>
        <v>-90214553</v>
      </c>
      <c r="K60" s="67">
        <f t="shared" si="6"/>
        <v>-3495429</v>
      </c>
      <c r="L60" s="67">
        <f t="shared" si="6"/>
        <v>2842244</v>
      </c>
      <c r="M60" s="67">
        <f t="shared" si="6"/>
        <v>1602023</v>
      </c>
      <c r="N60" s="67">
        <f t="shared" si="6"/>
        <v>948838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-89265715</v>
      </c>
      <c r="X60" s="67">
        <f t="shared" si="6"/>
        <v>-64283334</v>
      </c>
      <c r="Y60" s="67">
        <f t="shared" si="6"/>
        <v>-24982381</v>
      </c>
      <c r="Z60" s="68">
        <f>+IF(X60&lt;&gt;0,+(Y60/X60)*100,0)</f>
        <v>38.862920519959346</v>
      </c>
      <c r="AA60" s="65">
        <f>SUM(AA57:AA59)</f>
        <v>-128566610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1181931</v>
      </c>
      <c r="D35" s="20"/>
      <c r="E35" s="21">
        <v>387524</v>
      </c>
      <c r="F35" s="22">
        <v>387524</v>
      </c>
      <c r="G35" s="22">
        <v>110552</v>
      </c>
      <c r="H35" s="22">
        <v>97513</v>
      </c>
      <c r="I35" s="22">
        <v>101061</v>
      </c>
      <c r="J35" s="22">
        <v>309126</v>
      </c>
      <c r="K35" s="22">
        <v>111965</v>
      </c>
      <c r="L35" s="22">
        <v>207179</v>
      </c>
      <c r="M35" s="22">
        <v>98834</v>
      </c>
      <c r="N35" s="22">
        <v>417978</v>
      </c>
      <c r="O35" s="22"/>
      <c r="P35" s="22"/>
      <c r="Q35" s="22"/>
      <c r="R35" s="22"/>
      <c r="S35" s="22"/>
      <c r="T35" s="22"/>
      <c r="U35" s="22"/>
      <c r="V35" s="22"/>
      <c r="W35" s="22">
        <v>727104</v>
      </c>
      <c r="X35" s="22">
        <v>193778</v>
      </c>
      <c r="Y35" s="22">
        <v>533326</v>
      </c>
      <c r="Z35" s="23">
        <v>275.2252577691998</v>
      </c>
      <c r="AA35" s="20">
        <v>387524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367699</v>
      </c>
      <c r="D42" s="20"/>
      <c r="E42" s="21">
        <v>3</v>
      </c>
      <c r="F42" s="22">
        <v>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</v>
      </c>
      <c r="Y42" s="22">
        <v>-3</v>
      </c>
      <c r="Z42" s="23">
        <v>-100</v>
      </c>
      <c r="AA42" s="20">
        <v>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-81775</v>
      </c>
      <c r="D45" s="20"/>
      <c r="E45" s="21">
        <v>2</v>
      </c>
      <c r="F45" s="22">
        <v>2</v>
      </c>
      <c r="G45" s="22">
        <v>891</v>
      </c>
      <c r="H45" s="22">
        <v>761</v>
      </c>
      <c r="I45" s="22">
        <v>795</v>
      </c>
      <c r="J45" s="22">
        <v>2447</v>
      </c>
      <c r="K45" s="22">
        <v>903</v>
      </c>
      <c r="L45" s="22">
        <v>1640</v>
      </c>
      <c r="M45" s="22">
        <v>772</v>
      </c>
      <c r="N45" s="22">
        <v>3315</v>
      </c>
      <c r="O45" s="22"/>
      <c r="P45" s="22"/>
      <c r="Q45" s="22"/>
      <c r="R45" s="22"/>
      <c r="S45" s="22"/>
      <c r="T45" s="22"/>
      <c r="U45" s="22"/>
      <c r="V45" s="22"/>
      <c r="W45" s="22">
        <v>5762</v>
      </c>
      <c r="X45" s="22">
        <v>2</v>
      </c>
      <c r="Y45" s="22">
        <v>5760</v>
      </c>
      <c r="Z45" s="23">
        <v>288000</v>
      </c>
      <c r="AA45" s="20">
        <v>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1467855</v>
      </c>
      <c r="D48" s="29">
        <f t="shared" ref="D48:Y48" si="1">SUM(D35:D47)</f>
        <v>0</v>
      </c>
      <c r="E48" s="30">
        <f t="shared" si="1"/>
        <v>387529</v>
      </c>
      <c r="F48" s="31">
        <f t="shared" si="1"/>
        <v>387529</v>
      </c>
      <c r="G48" s="31">
        <f t="shared" si="1"/>
        <v>111443</v>
      </c>
      <c r="H48" s="31">
        <f t="shared" si="1"/>
        <v>98274</v>
      </c>
      <c r="I48" s="31">
        <f t="shared" si="1"/>
        <v>101856</v>
      </c>
      <c r="J48" s="31">
        <f t="shared" si="1"/>
        <v>311573</v>
      </c>
      <c r="K48" s="31">
        <f t="shared" si="1"/>
        <v>112868</v>
      </c>
      <c r="L48" s="31">
        <f t="shared" si="1"/>
        <v>208819</v>
      </c>
      <c r="M48" s="31">
        <f t="shared" si="1"/>
        <v>99606</v>
      </c>
      <c r="N48" s="31">
        <f t="shared" si="1"/>
        <v>421293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732866</v>
      </c>
      <c r="X48" s="31">
        <f t="shared" si="1"/>
        <v>193783</v>
      </c>
      <c r="Y48" s="31">
        <f t="shared" si="1"/>
        <v>539083</v>
      </c>
      <c r="Z48" s="32">
        <f>+IF(X48&lt;&gt;0,+(Y48/X48)*100,0)</f>
        <v>278.18900522749675</v>
      </c>
      <c r="AA48" s="29">
        <f>SUM(AA35:AA47)</f>
        <v>387529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-1467855</v>
      </c>
      <c r="D49" s="39">
        <f t="shared" si="2"/>
        <v>0</v>
      </c>
      <c r="E49" s="40">
        <f t="shared" si="2"/>
        <v>-387529</v>
      </c>
      <c r="F49" s="41">
        <f t="shared" si="2"/>
        <v>-387529</v>
      </c>
      <c r="G49" s="41">
        <f t="shared" si="2"/>
        <v>-111443</v>
      </c>
      <c r="H49" s="41">
        <f t="shared" si="2"/>
        <v>-98274</v>
      </c>
      <c r="I49" s="41">
        <f t="shared" si="2"/>
        <v>-101856</v>
      </c>
      <c r="J49" s="41">
        <f t="shared" si="2"/>
        <v>-311573</v>
      </c>
      <c r="K49" s="41">
        <f t="shared" si="2"/>
        <v>-112868</v>
      </c>
      <c r="L49" s="41">
        <f t="shared" si="2"/>
        <v>-208819</v>
      </c>
      <c r="M49" s="41">
        <f t="shared" si="2"/>
        <v>-99606</v>
      </c>
      <c r="N49" s="41">
        <f t="shared" si="2"/>
        <v>-421293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-732866</v>
      </c>
      <c r="X49" s="41">
        <f t="shared" si="2"/>
        <v>-193783</v>
      </c>
      <c r="Y49" s="41">
        <f t="shared" si="2"/>
        <v>-539083</v>
      </c>
      <c r="Z49" s="42">
        <f>+IF(X49&lt;&gt;0,+(Y49/X49)*100,0)</f>
        <v>278.18900522749675</v>
      </c>
      <c r="AA49" s="39">
        <f>+AA33-AA48</f>
        <v>-387529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-1467855</v>
      </c>
      <c r="D52" s="48">
        <f t="shared" si="3"/>
        <v>0</v>
      </c>
      <c r="E52" s="49">
        <f t="shared" si="3"/>
        <v>-387529</v>
      </c>
      <c r="F52" s="50">
        <f t="shared" si="3"/>
        <v>-387529</v>
      </c>
      <c r="G52" s="50">
        <f t="shared" si="3"/>
        <v>-111443</v>
      </c>
      <c r="H52" s="50">
        <f t="shared" si="3"/>
        <v>-98274</v>
      </c>
      <c r="I52" s="50">
        <f t="shared" si="3"/>
        <v>-101856</v>
      </c>
      <c r="J52" s="50">
        <f t="shared" si="3"/>
        <v>-311573</v>
      </c>
      <c r="K52" s="50">
        <f t="shared" si="3"/>
        <v>-112868</v>
      </c>
      <c r="L52" s="50">
        <f t="shared" si="3"/>
        <v>-208819</v>
      </c>
      <c r="M52" s="50">
        <f t="shared" si="3"/>
        <v>-99606</v>
      </c>
      <c r="N52" s="50">
        <f t="shared" si="3"/>
        <v>-421293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-732866</v>
      </c>
      <c r="X52" s="50">
        <f t="shared" si="3"/>
        <v>-193783</v>
      </c>
      <c r="Y52" s="50">
        <f t="shared" si="3"/>
        <v>-539083</v>
      </c>
      <c r="Z52" s="51">
        <f>+IF(X52&lt;&gt;0,+(Y52/X52)*100,0)</f>
        <v>278.18900522749675</v>
      </c>
      <c r="AA52" s="48">
        <f>SUM(AA49:AA51)</f>
        <v>-387529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-1467855</v>
      </c>
      <c r="D54" s="54">
        <f>+D52-D53</f>
        <v>0</v>
      </c>
      <c r="E54" s="55">
        <f t="shared" si="4"/>
        <v>-387529</v>
      </c>
      <c r="F54" s="56">
        <f t="shared" si="4"/>
        <v>-387529</v>
      </c>
      <c r="G54" s="56">
        <f t="shared" si="4"/>
        <v>-111443</v>
      </c>
      <c r="H54" s="56">
        <f t="shared" si="4"/>
        <v>-98274</v>
      </c>
      <c r="I54" s="56">
        <f t="shared" si="4"/>
        <v>-101856</v>
      </c>
      <c r="J54" s="56">
        <f t="shared" si="4"/>
        <v>-311573</v>
      </c>
      <c r="K54" s="56">
        <f t="shared" si="4"/>
        <v>-112868</v>
      </c>
      <c r="L54" s="56">
        <f t="shared" si="4"/>
        <v>-208819</v>
      </c>
      <c r="M54" s="56">
        <f t="shared" si="4"/>
        <v>-99606</v>
      </c>
      <c r="N54" s="56">
        <f t="shared" si="4"/>
        <v>-421293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-732866</v>
      </c>
      <c r="X54" s="56">
        <f t="shared" si="4"/>
        <v>-193783</v>
      </c>
      <c r="Y54" s="56">
        <f t="shared" si="4"/>
        <v>-539083</v>
      </c>
      <c r="Z54" s="57">
        <f>+IF(X54&lt;&gt;0,+(Y54/X54)*100,0)</f>
        <v>278.18900522749675</v>
      </c>
      <c r="AA54" s="54">
        <f>+AA52-AA53</f>
        <v>-387529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-1467855</v>
      </c>
      <c r="D57" s="48">
        <f>SUM(D54:D56)</f>
        <v>0</v>
      </c>
      <c r="E57" s="49">
        <f t="shared" si="5"/>
        <v>-387529</v>
      </c>
      <c r="F57" s="50">
        <f t="shared" si="5"/>
        <v>-387529</v>
      </c>
      <c r="G57" s="50">
        <f t="shared" si="5"/>
        <v>-111443</v>
      </c>
      <c r="H57" s="50">
        <f t="shared" si="5"/>
        <v>-98274</v>
      </c>
      <c r="I57" s="50">
        <f t="shared" si="5"/>
        <v>-101856</v>
      </c>
      <c r="J57" s="50">
        <f t="shared" si="5"/>
        <v>-311573</v>
      </c>
      <c r="K57" s="50">
        <f t="shared" si="5"/>
        <v>-112868</v>
      </c>
      <c r="L57" s="50">
        <f t="shared" si="5"/>
        <v>-208819</v>
      </c>
      <c r="M57" s="50">
        <f t="shared" si="5"/>
        <v>-99606</v>
      </c>
      <c r="N57" s="50">
        <f t="shared" si="5"/>
        <v>-421293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-732866</v>
      </c>
      <c r="X57" s="50">
        <f t="shared" si="5"/>
        <v>-193783</v>
      </c>
      <c r="Y57" s="50">
        <f t="shared" si="5"/>
        <v>-539083</v>
      </c>
      <c r="Z57" s="51">
        <f>+IF(X57&lt;&gt;0,+(Y57/X57)*100,0)</f>
        <v>278.18900522749675</v>
      </c>
      <c r="AA57" s="48">
        <f>SUM(AA54:AA56)</f>
        <v>-387529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-1467855</v>
      </c>
      <c r="D60" s="65">
        <f>SUM(D57:D59)</f>
        <v>0</v>
      </c>
      <c r="E60" s="66">
        <f t="shared" si="6"/>
        <v>-387529</v>
      </c>
      <c r="F60" s="67">
        <f t="shared" si="6"/>
        <v>-387529</v>
      </c>
      <c r="G60" s="67">
        <f t="shared" si="6"/>
        <v>-111443</v>
      </c>
      <c r="H60" s="67">
        <f t="shared" si="6"/>
        <v>-98274</v>
      </c>
      <c r="I60" s="67">
        <f t="shared" si="6"/>
        <v>-101856</v>
      </c>
      <c r="J60" s="67">
        <f t="shared" si="6"/>
        <v>-311573</v>
      </c>
      <c r="K60" s="67">
        <f t="shared" si="6"/>
        <v>-112868</v>
      </c>
      <c r="L60" s="67">
        <f t="shared" si="6"/>
        <v>-208819</v>
      </c>
      <c r="M60" s="67">
        <f t="shared" si="6"/>
        <v>-99606</v>
      </c>
      <c r="N60" s="67">
        <f t="shared" si="6"/>
        <v>-421293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-732866</v>
      </c>
      <c r="X60" s="67">
        <f t="shared" si="6"/>
        <v>-193783</v>
      </c>
      <c r="Y60" s="67">
        <f t="shared" si="6"/>
        <v>-539083</v>
      </c>
      <c r="Z60" s="68">
        <f>+IF(X60&lt;&gt;0,+(Y60/X60)*100,0)</f>
        <v>278.18900522749675</v>
      </c>
      <c r="AA60" s="65">
        <f>SUM(AA57:AA59)</f>
        <v>-387529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2313</v>
      </c>
      <c r="D10" s="20"/>
      <c r="E10" s="21">
        <v>13043</v>
      </c>
      <c r="F10" s="22">
        <v>13043</v>
      </c>
      <c r="G10" s="22">
        <v>226</v>
      </c>
      <c r="H10" s="22">
        <v>111</v>
      </c>
      <c r="I10" s="22">
        <v>139</v>
      </c>
      <c r="J10" s="22">
        <v>476</v>
      </c>
      <c r="K10" s="22">
        <v>537</v>
      </c>
      <c r="L10" s="22">
        <v>130</v>
      </c>
      <c r="M10" s="22">
        <v>130</v>
      </c>
      <c r="N10" s="22">
        <v>797</v>
      </c>
      <c r="O10" s="22"/>
      <c r="P10" s="22"/>
      <c r="Q10" s="22"/>
      <c r="R10" s="22"/>
      <c r="S10" s="22"/>
      <c r="T10" s="22"/>
      <c r="U10" s="22"/>
      <c r="V10" s="22"/>
      <c r="W10" s="22">
        <v>1273</v>
      </c>
      <c r="X10" s="22">
        <v>6522</v>
      </c>
      <c r="Y10" s="22">
        <v>-5249</v>
      </c>
      <c r="Z10" s="23">
        <v>-80.481447408770308</v>
      </c>
      <c r="AA10" s="20">
        <v>13043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2313</v>
      </c>
      <c r="D33" s="29">
        <f t="shared" ref="D33:Y33" si="0">SUM(D6:D32)</f>
        <v>0</v>
      </c>
      <c r="E33" s="30">
        <f t="shared" si="0"/>
        <v>13043</v>
      </c>
      <c r="F33" s="31">
        <f t="shared" si="0"/>
        <v>13043</v>
      </c>
      <c r="G33" s="31">
        <f t="shared" si="0"/>
        <v>226</v>
      </c>
      <c r="H33" s="31">
        <f t="shared" si="0"/>
        <v>111</v>
      </c>
      <c r="I33" s="31">
        <f t="shared" si="0"/>
        <v>139</v>
      </c>
      <c r="J33" s="31">
        <f t="shared" si="0"/>
        <v>476</v>
      </c>
      <c r="K33" s="31">
        <f t="shared" si="0"/>
        <v>537</v>
      </c>
      <c r="L33" s="31">
        <f t="shared" si="0"/>
        <v>130</v>
      </c>
      <c r="M33" s="31">
        <f t="shared" si="0"/>
        <v>130</v>
      </c>
      <c r="N33" s="31">
        <f t="shared" si="0"/>
        <v>797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1273</v>
      </c>
      <c r="X33" s="31">
        <f t="shared" si="0"/>
        <v>6522</v>
      </c>
      <c r="Y33" s="31">
        <f t="shared" si="0"/>
        <v>-5249</v>
      </c>
      <c r="Z33" s="32">
        <f>+IF(X33&lt;&gt;0,+(Y33/X33)*100,0)</f>
        <v>-80.481447408770308</v>
      </c>
      <c r="AA33" s="29">
        <f>SUM(AA6:AA32)</f>
        <v>13043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2313</v>
      </c>
      <c r="D49" s="39">
        <f t="shared" si="2"/>
        <v>0</v>
      </c>
      <c r="E49" s="40">
        <f t="shared" si="2"/>
        <v>13043</v>
      </c>
      <c r="F49" s="41">
        <f t="shared" si="2"/>
        <v>13043</v>
      </c>
      <c r="G49" s="41">
        <f t="shared" si="2"/>
        <v>226</v>
      </c>
      <c r="H49" s="41">
        <f t="shared" si="2"/>
        <v>111</v>
      </c>
      <c r="I49" s="41">
        <f t="shared" si="2"/>
        <v>139</v>
      </c>
      <c r="J49" s="41">
        <f t="shared" si="2"/>
        <v>476</v>
      </c>
      <c r="K49" s="41">
        <f t="shared" si="2"/>
        <v>537</v>
      </c>
      <c r="L49" s="41">
        <f t="shared" si="2"/>
        <v>130</v>
      </c>
      <c r="M49" s="41">
        <f t="shared" si="2"/>
        <v>130</v>
      </c>
      <c r="N49" s="41">
        <f t="shared" si="2"/>
        <v>797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1273</v>
      </c>
      <c r="X49" s="41">
        <f t="shared" si="2"/>
        <v>6522</v>
      </c>
      <c r="Y49" s="41">
        <f t="shared" si="2"/>
        <v>-5249</v>
      </c>
      <c r="Z49" s="42">
        <f>+IF(X49&lt;&gt;0,+(Y49/X49)*100,0)</f>
        <v>-80.481447408770308</v>
      </c>
      <c r="AA49" s="39">
        <f>+AA33-AA48</f>
        <v>13043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2313</v>
      </c>
      <c r="D52" s="48">
        <f t="shared" si="3"/>
        <v>0</v>
      </c>
      <c r="E52" s="49">
        <f t="shared" si="3"/>
        <v>13043</v>
      </c>
      <c r="F52" s="50">
        <f t="shared" si="3"/>
        <v>13043</v>
      </c>
      <c r="G52" s="50">
        <f t="shared" si="3"/>
        <v>226</v>
      </c>
      <c r="H52" s="50">
        <f t="shared" si="3"/>
        <v>111</v>
      </c>
      <c r="I52" s="50">
        <f t="shared" si="3"/>
        <v>139</v>
      </c>
      <c r="J52" s="50">
        <f t="shared" si="3"/>
        <v>476</v>
      </c>
      <c r="K52" s="50">
        <f t="shared" si="3"/>
        <v>537</v>
      </c>
      <c r="L52" s="50">
        <f t="shared" si="3"/>
        <v>130</v>
      </c>
      <c r="M52" s="50">
        <f t="shared" si="3"/>
        <v>130</v>
      </c>
      <c r="N52" s="50">
        <f t="shared" si="3"/>
        <v>797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1273</v>
      </c>
      <c r="X52" s="50">
        <f t="shared" si="3"/>
        <v>6522</v>
      </c>
      <c r="Y52" s="50">
        <f t="shared" si="3"/>
        <v>-5249</v>
      </c>
      <c r="Z52" s="51">
        <f>+IF(X52&lt;&gt;0,+(Y52/X52)*100,0)</f>
        <v>-80.481447408770308</v>
      </c>
      <c r="AA52" s="48">
        <f>SUM(AA49:AA51)</f>
        <v>13043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2313</v>
      </c>
      <c r="D54" s="54">
        <f>+D52-D53</f>
        <v>0</v>
      </c>
      <c r="E54" s="55">
        <f t="shared" si="4"/>
        <v>13043</v>
      </c>
      <c r="F54" s="56">
        <f t="shared" si="4"/>
        <v>13043</v>
      </c>
      <c r="G54" s="56">
        <f t="shared" si="4"/>
        <v>226</v>
      </c>
      <c r="H54" s="56">
        <f t="shared" si="4"/>
        <v>111</v>
      </c>
      <c r="I54" s="56">
        <f t="shared" si="4"/>
        <v>139</v>
      </c>
      <c r="J54" s="56">
        <f t="shared" si="4"/>
        <v>476</v>
      </c>
      <c r="K54" s="56">
        <f t="shared" si="4"/>
        <v>537</v>
      </c>
      <c r="L54" s="56">
        <f t="shared" si="4"/>
        <v>130</v>
      </c>
      <c r="M54" s="56">
        <f t="shared" si="4"/>
        <v>130</v>
      </c>
      <c r="N54" s="56">
        <f t="shared" si="4"/>
        <v>797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1273</v>
      </c>
      <c r="X54" s="56">
        <f t="shared" si="4"/>
        <v>6522</v>
      </c>
      <c r="Y54" s="56">
        <f t="shared" si="4"/>
        <v>-5249</v>
      </c>
      <c r="Z54" s="57">
        <f>+IF(X54&lt;&gt;0,+(Y54/X54)*100,0)</f>
        <v>-80.481447408770308</v>
      </c>
      <c r="AA54" s="54">
        <f>+AA52-AA53</f>
        <v>13043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2313</v>
      </c>
      <c r="D57" s="48">
        <f>SUM(D54:D56)</f>
        <v>0</v>
      </c>
      <c r="E57" s="49">
        <f t="shared" si="5"/>
        <v>13043</v>
      </c>
      <c r="F57" s="50">
        <f t="shared" si="5"/>
        <v>13043</v>
      </c>
      <c r="G57" s="50">
        <f t="shared" si="5"/>
        <v>226</v>
      </c>
      <c r="H57" s="50">
        <f t="shared" si="5"/>
        <v>111</v>
      </c>
      <c r="I57" s="50">
        <f t="shared" si="5"/>
        <v>139</v>
      </c>
      <c r="J57" s="50">
        <f t="shared" si="5"/>
        <v>476</v>
      </c>
      <c r="K57" s="50">
        <f t="shared" si="5"/>
        <v>537</v>
      </c>
      <c r="L57" s="50">
        <f t="shared" si="5"/>
        <v>130</v>
      </c>
      <c r="M57" s="50">
        <f t="shared" si="5"/>
        <v>130</v>
      </c>
      <c r="N57" s="50">
        <f t="shared" si="5"/>
        <v>797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1273</v>
      </c>
      <c r="X57" s="50">
        <f t="shared" si="5"/>
        <v>6522</v>
      </c>
      <c r="Y57" s="50">
        <f t="shared" si="5"/>
        <v>-5249</v>
      </c>
      <c r="Z57" s="51">
        <f>+IF(X57&lt;&gt;0,+(Y57/X57)*100,0)</f>
        <v>-80.481447408770308</v>
      </c>
      <c r="AA57" s="48">
        <f>SUM(AA54:AA56)</f>
        <v>13043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2313</v>
      </c>
      <c r="D60" s="65">
        <f>SUM(D57:D59)</f>
        <v>0</v>
      </c>
      <c r="E60" s="66">
        <f t="shared" si="6"/>
        <v>13043</v>
      </c>
      <c r="F60" s="67">
        <f t="shared" si="6"/>
        <v>13043</v>
      </c>
      <c r="G60" s="67">
        <f t="shared" si="6"/>
        <v>226</v>
      </c>
      <c r="H60" s="67">
        <f t="shared" si="6"/>
        <v>111</v>
      </c>
      <c r="I60" s="67">
        <f t="shared" si="6"/>
        <v>139</v>
      </c>
      <c r="J60" s="67">
        <f t="shared" si="6"/>
        <v>476</v>
      </c>
      <c r="K60" s="67">
        <f t="shared" si="6"/>
        <v>537</v>
      </c>
      <c r="L60" s="67">
        <f t="shared" si="6"/>
        <v>130</v>
      </c>
      <c r="M60" s="67">
        <f t="shared" si="6"/>
        <v>130</v>
      </c>
      <c r="N60" s="67">
        <f t="shared" si="6"/>
        <v>797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1273</v>
      </c>
      <c r="X60" s="67">
        <f t="shared" si="6"/>
        <v>6522</v>
      </c>
      <c r="Y60" s="67">
        <f t="shared" si="6"/>
        <v>-5249</v>
      </c>
      <c r="Z60" s="68">
        <f>+IF(X60&lt;&gt;0,+(Y60/X60)*100,0)</f>
        <v>-80.481447408770308</v>
      </c>
      <c r="AA60" s="65">
        <f>SUM(AA57:AA59)</f>
        <v>13043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-23902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-23902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62093466</v>
      </c>
      <c r="D8" s="20"/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>
        <v>5897802</v>
      </c>
      <c r="L8" s="22">
        <v>5900600</v>
      </c>
      <c r="M8" s="22">
        <v>5899081</v>
      </c>
      <c r="N8" s="22">
        <v>17697483</v>
      </c>
      <c r="O8" s="22"/>
      <c r="P8" s="22"/>
      <c r="Q8" s="22"/>
      <c r="R8" s="22"/>
      <c r="S8" s="22"/>
      <c r="T8" s="22"/>
      <c r="U8" s="22"/>
      <c r="V8" s="22"/>
      <c r="W8" s="22">
        <v>36606441</v>
      </c>
      <c r="X8" s="22">
        <v>57667692</v>
      </c>
      <c r="Y8" s="22">
        <v>-21061251</v>
      </c>
      <c r="Z8" s="23">
        <v>-36.521751208631692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62093466</v>
      </c>
      <c r="D33" s="29">
        <f t="shared" ref="D33:Y33" si="0">SUM(D6:D32)</f>
        <v>0</v>
      </c>
      <c r="E33" s="30">
        <f t="shared" si="0"/>
        <v>113880329</v>
      </c>
      <c r="F33" s="31">
        <f t="shared" si="0"/>
        <v>113880329</v>
      </c>
      <c r="G33" s="31">
        <f t="shared" si="0"/>
        <v>5949799</v>
      </c>
      <c r="H33" s="31">
        <f t="shared" si="0"/>
        <v>7052266</v>
      </c>
      <c r="I33" s="31">
        <f t="shared" si="0"/>
        <v>5906893</v>
      </c>
      <c r="J33" s="31">
        <f t="shared" si="0"/>
        <v>18908958</v>
      </c>
      <c r="K33" s="31">
        <f t="shared" si="0"/>
        <v>5897802</v>
      </c>
      <c r="L33" s="31">
        <f t="shared" si="0"/>
        <v>5900600</v>
      </c>
      <c r="M33" s="31">
        <f t="shared" si="0"/>
        <v>5899081</v>
      </c>
      <c r="N33" s="31">
        <f t="shared" si="0"/>
        <v>17697483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36606441</v>
      </c>
      <c r="X33" s="31">
        <f t="shared" si="0"/>
        <v>57667692</v>
      </c>
      <c r="Y33" s="31">
        <f t="shared" si="0"/>
        <v>-21061251</v>
      </c>
      <c r="Z33" s="32">
        <f>+IF(X33&lt;&gt;0,+(Y33/X33)*100,0)</f>
        <v>-36.521751208631692</v>
      </c>
      <c r="AA33" s="29">
        <f>SUM(AA6:AA32)</f>
        <v>113880329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8242824</v>
      </c>
      <c r="D35" s="20"/>
      <c r="E35" s="21">
        <v>23197891</v>
      </c>
      <c r="F35" s="22">
        <v>23197891</v>
      </c>
      <c r="G35" s="22">
        <v>240719</v>
      </c>
      <c r="H35" s="22">
        <v>239161</v>
      </c>
      <c r="I35" s="22">
        <v>247662</v>
      </c>
      <c r="J35" s="22">
        <v>727542</v>
      </c>
      <c r="K35" s="22">
        <v>235973</v>
      </c>
      <c r="L35" s="22">
        <v>250609</v>
      </c>
      <c r="M35" s="22">
        <v>385417</v>
      </c>
      <c r="N35" s="22">
        <v>871999</v>
      </c>
      <c r="O35" s="22"/>
      <c r="P35" s="22"/>
      <c r="Q35" s="22"/>
      <c r="R35" s="22"/>
      <c r="S35" s="22"/>
      <c r="T35" s="22"/>
      <c r="U35" s="22"/>
      <c r="V35" s="22"/>
      <c r="W35" s="22">
        <v>1599541</v>
      </c>
      <c r="X35" s="22">
        <v>10713202</v>
      </c>
      <c r="Y35" s="22">
        <v>-9113661</v>
      </c>
      <c r="Z35" s="23">
        <v>-85.069440490340796</v>
      </c>
      <c r="AA35" s="20">
        <v>23197891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6515</v>
      </c>
      <c r="D38" s="20"/>
      <c r="E38" s="21">
        <v>3012920</v>
      </c>
      <c r="F38" s="22">
        <v>3012920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1360951</v>
      </c>
      <c r="Y38" s="22">
        <v>-1360951</v>
      </c>
      <c r="Z38" s="23">
        <v>-100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11636206</v>
      </c>
      <c r="D39" s="20"/>
      <c r="E39" s="21">
        <v>22088000</v>
      </c>
      <c r="F39" s="22">
        <v>22088000</v>
      </c>
      <c r="G39" s="22"/>
      <c r="H39" s="22">
        <v>3681332</v>
      </c>
      <c r="I39" s="22"/>
      <c r="J39" s="22">
        <v>3681332</v>
      </c>
      <c r="K39" s="22">
        <v>1840666</v>
      </c>
      <c r="L39" s="22">
        <v>3681332</v>
      </c>
      <c r="M39" s="22">
        <v>1840666</v>
      </c>
      <c r="N39" s="22">
        <v>7362664</v>
      </c>
      <c r="O39" s="22"/>
      <c r="P39" s="22"/>
      <c r="Q39" s="22"/>
      <c r="R39" s="22"/>
      <c r="S39" s="22"/>
      <c r="T39" s="22"/>
      <c r="U39" s="22"/>
      <c r="V39" s="22"/>
      <c r="W39" s="22">
        <v>11043996</v>
      </c>
      <c r="X39" s="22">
        <v>9489008</v>
      </c>
      <c r="Y39" s="22">
        <v>1554988</v>
      </c>
      <c r="Z39" s="23">
        <v>16.387255654121063</v>
      </c>
      <c r="AA39" s="20">
        <v>22088000</v>
      </c>
    </row>
    <row r="40" spans="1:27" x14ac:dyDescent="0.25">
      <c r="A40" s="19" t="s">
        <v>66</v>
      </c>
      <c r="B40" s="15" t="s">
        <v>32</v>
      </c>
      <c r="C40" s="20">
        <v>17037813</v>
      </c>
      <c r="D40" s="20"/>
      <c r="E40" s="21">
        <v>18462598</v>
      </c>
      <c r="F40" s="22">
        <v>18462598</v>
      </c>
      <c r="G40" s="22"/>
      <c r="H40" s="22"/>
      <c r="I40" s="22">
        <v>4615650</v>
      </c>
      <c r="J40" s="22">
        <v>4615650</v>
      </c>
      <c r="K40" s="22"/>
      <c r="L40" s="22">
        <v>3077100</v>
      </c>
      <c r="M40" s="22"/>
      <c r="N40" s="22">
        <v>3077100</v>
      </c>
      <c r="O40" s="22"/>
      <c r="P40" s="22"/>
      <c r="Q40" s="22"/>
      <c r="R40" s="22"/>
      <c r="S40" s="22"/>
      <c r="T40" s="22"/>
      <c r="U40" s="22"/>
      <c r="V40" s="22"/>
      <c r="W40" s="22">
        <v>7692750</v>
      </c>
      <c r="X40" s="22">
        <v>9238686</v>
      </c>
      <c r="Y40" s="22">
        <v>-1545936</v>
      </c>
      <c r="Z40" s="23">
        <v>-16.733288694950776</v>
      </c>
      <c r="AA40" s="20">
        <v>18462598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40920473</v>
      </c>
      <c r="D42" s="20"/>
      <c r="E42" s="21">
        <v>18758586</v>
      </c>
      <c r="F42" s="22">
        <v>18758586</v>
      </c>
      <c r="G42" s="22"/>
      <c r="H42" s="22">
        <v>314526</v>
      </c>
      <c r="I42" s="22">
        <v>1307267</v>
      </c>
      <c r="J42" s="22">
        <v>1621793</v>
      </c>
      <c r="K42" s="22">
        <v>455218</v>
      </c>
      <c r="L42" s="22">
        <v>560030</v>
      </c>
      <c r="M42" s="22">
        <v>425160</v>
      </c>
      <c r="N42" s="22">
        <v>1440408</v>
      </c>
      <c r="O42" s="22"/>
      <c r="P42" s="22"/>
      <c r="Q42" s="22"/>
      <c r="R42" s="22"/>
      <c r="S42" s="22"/>
      <c r="T42" s="22"/>
      <c r="U42" s="22"/>
      <c r="V42" s="22"/>
      <c r="W42" s="22">
        <v>3062201</v>
      </c>
      <c r="X42" s="22">
        <v>8501330</v>
      </c>
      <c r="Y42" s="22">
        <v>-5439129</v>
      </c>
      <c r="Z42" s="23">
        <v>-63.979741993311634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5500000</v>
      </c>
      <c r="F43" s="22">
        <v>5500000</v>
      </c>
      <c r="G43" s="22">
        <v>1739057</v>
      </c>
      <c r="H43" s="22">
        <v>3118478</v>
      </c>
      <c r="I43" s="22">
        <v>1120509</v>
      </c>
      <c r="J43" s="22">
        <v>5978044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5978044</v>
      </c>
      <c r="X43" s="22">
        <v>2362800</v>
      </c>
      <c r="Y43" s="22">
        <v>3615244</v>
      </c>
      <c r="Z43" s="23">
        <v>153.00677162688336</v>
      </c>
      <c r="AA43" s="20">
        <v>5500000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616254</v>
      </c>
      <c r="D45" s="20"/>
      <c r="E45" s="21">
        <v>7488883</v>
      </c>
      <c r="F45" s="22">
        <v>7488883</v>
      </c>
      <c r="G45" s="22">
        <v>181330</v>
      </c>
      <c r="H45" s="22">
        <v>182545</v>
      </c>
      <c r="I45" s="22">
        <v>292671</v>
      </c>
      <c r="J45" s="22">
        <v>656546</v>
      </c>
      <c r="K45" s="22">
        <v>11830</v>
      </c>
      <c r="L45" s="22">
        <v>31547</v>
      </c>
      <c r="M45" s="22">
        <v>4878</v>
      </c>
      <c r="N45" s="22">
        <v>48255</v>
      </c>
      <c r="O45" s="22"/>
      <c r="P45" s="22"/>
      <c r="Q45" s="22"/>
      <c r="R45" s="22"/>
      <c r="S45" s="22"/>
      <c r="T45" s="22"/>
      <c r="U45" s="22"/>
      <c r="V45" s="22"/>
      <c r="W45" s="22">
        <v>704801</v>
      </c>
      <c r="X45" s="22">
        <v>3648686</v>
      </c>
      <c r="Y45" s="22">
        <v>-2943885</v>
      </c>
      <c r="Z45" s="23">
        <v>-80.68342959629851</v>
      </c>
      <c r="AA45" s="20">
        <v>7488883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78460085</v>
      </c>
      <c r="D48" s="29">
        <f t="shared" ref="D48:Y48" si="1">SUM(D35:D47)</f>
        <v>0</v>
      </c>
      <c r="E48" s="30">
        <f t="shared" si="1"/>
        <v>98508878</v>
      </c>
      <c r="F48" s="31">
        <f t="shared" si="1"/>
        <v>98508878</v>
      </c>
      <c r="G48" s="31">
        <f t="shared" si="1"/>
        <v>2161106</v>
      </c>
      <c r="H48" s="31">
        <f t="shared" si="1"/>
        <v>7536042</v>
      </c>
      <c r="I48" s="31">
        <f t="shared" si="1"/>
        <v>7583759</v>
      </c>
      <c r="J48" s="31">
        <f t="shared" si="1"/>
        <v>17280907</v>
      </c>
      <c r="K48" s="31">
        <f t="shared" si="1"/>
        <v>2543687</v>
      </c>
      <c r="L48" s="31">
        <f t="shared" si="1"/>
        <v>7600618</v>
      </c>
      <c r="M48" s="31">
        <f t="shared" si="1"/>
        <v>2656121</v>
      </c>
      <c r="N48" s="31">
        <f t="shared" si="1"/>
        <v>12800426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30081333</v>
      </c>
      <c r="X48" s="31">
        <f t="shared" si="1"/>
        <v>45314663</v>
      </c>
      <c r="Y48" s="31">
        <f t="shared" si="1"/>
        <v>-15233330</v>
      </c>
      <c r="Z48" s="32">
        <f>+IF(X48&lt;&gt;0,+(Y48/X48)*100,0)</f>
        <v>-33.616778745546448</v>
      </c>
      <c r="AA48" s="29">
        <f>SUM(AA35:AA47)</f>
        <v>98508878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-16366619</v>
      </c>
      <c r="D49" s="39">
        <f t="shared" si="2"/>
        <v>0</v>
      </c>
      <c r="E49" s="40">
        <f t="shared" si="2"/>
        <v>15371451</v>
      </c>
      <c r="F49" s="41">
        <f t="shared" si="2"/>
        <v>15371451</v>
      </c>
      <c r="G49" s="41">
        <f t="shared" si="2"/>
        <v>3788693</v>
      </c>
      <c r="H49" s="41">
        <f t="shared" si="2"/>
        <v>-483776</v>
      </c>
      <c r="I49" s="41">
        <f t="shared" si="2"/>
        <v>-1676866</v>
      </c>
      <c r="J49" s="41">
        <f t="shared" si="2"/>
        <v>1628051</v>
      </c>
      <c r="K49" s="41">
        <f t="shared" si="2"/>
        <v>3354115</v>
      </c>
      <c r="L49" s="41">
        <f t="shared" si="2"/>
        <v>-1700018</v>
      </c>
      <c r="M49" s="41">
        <f t="shared" si="2"/>
        <v>3242960</v>
      </c>
      <c r="N49" s="41">
        <f t="shared" si="2"/>
        <v>4897057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6525108</v>
      </c>
      <c r="X49" s="41">
        <f t="shared" si="2"/>
        <v>12353029</v>
      </c>
      <c r="Y49" s="41">
        <f t="shared" si="2"/>
        <v>-5827921</v>
      </c>
      <c r="Z49" s="42">
        <f>+IF(X49&lt;&gt;0,+(Y49/X49)*100,0)</f>
        <v>-47.178072681607084</v>
      </c>
      <c r="AA49" s="39">
        <f>+AA33-AA48</f>
        <v>15371451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-16366619</v>
      </c>
      <c r="D52" s="48">
        <f t="shared" si="3"/>
        <v>0</v>
      </c>
      <c r="E52" s="49">
        <f t="shared" si="3"/>
        <v>15371451</v>
      </c>
      <c r="F52" s="50">
        <f t="shared" si="3"/>
        <v>15371451</v>
      </c>
      <c r="G52" s="50">
        <f t="shared" si="3"/>
        <v>3788693</v>
      </c>
      <c r="H52" s="50">
        <f t="shared" si="3"/>
        <v>-483776</v>
      </c>
      <c r="I52" s="50">
        <f t="shared" si="3"/>
        <v>-1676866</v>
      </c>
      <c r="J52" s="50">
        <f t="shared" si="3"/>
        <v>1628051</v>
      </c>
      <c r="K52" s="50">
        <f t="shared" si="3"/>
        <v>3354115</v>
      </c>
      <c r="L52" s="50">
        <f t="shared" si="3"/>
        <v>-1700018</v>
      </c>
      <c r="M52" s="50">
        <f t="shared" si="3"/>
        <v>3242960</v>
      </c>
      <c r="N52" s="50">
        <f t="shared" si="3"/>
        <v>4897057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6525108</v>
      </c>
      <c r="X52" s="50">
        <f t="shared" si="3"/>
        <v>12353029</v>
      </c>
      <c r="Y52" s="50">
        <f t="shared" si="3"/>
        <v>-5827921</v>
      </c>
      <c r="Z52" s="51">
        <f>+IF(X52&lt;&gt;0,+(Y52/X52)*100,0)</f>
        <v>-47.178072681607084</v>
      </c>
      <c r="AA52" s="48">
        <f>SUM(AA49:AA51)</f>
        <v>15371451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-16366619</v>
      </c>
      <c r="D54" s="54">
        <f>+D52-D53</f>
        <v>0</v>
      </c>
      <c r="E54" s="55">
        <f t="shared" si="4"/>
        <v>15371451</v>
      </c>
      <c r="F54" s="56">
        <f t="shared" si="4"/>
        <v>15371451</v>
      </c>
      <c r="G54" s="56">
        <f t="shared" si="4"/>
        <v>3788693</v>
      </c>
      <c r="H54" s="56">
        <f t="shared" si="4"/>
        <v>-483776</v>
      </c>
      <c r="I54" s="56">
        <f t="shared" si="4"/>
        <v>-1676866</v>
      </c>
      <c r="J54" s="56">
        <f t="shared" si="4"/>
        <v>1628051</v>
      </c>
      <c r="K54" s="56">
        <f t="shared" si="4"/>
        <v>3354115</v>
      </c>
      <c r="L54" s="56">
        <f t="shared" si="4"/>
        <v>-1700018</v>
      </c>
      <c r="M54" s="56">
        <f t="shared" si="4"/>
        <v>3242960</v>
      </c>
      <c r="N54" s="56">
        <f t="shared" si="4"/>
        <v>4897057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6525108</v>
      </c>
      <c r="X54" s="56">
        <f t="shared" si="4"/>
        <v>12353029</v>
      </c>
      <c r="Y54" s="56">
        <f t="shared" si="4"/>
        <v>-5827921</v>
      </c>
      <c r="Z54" s="57">
        <f>+IF(X54&lt;&gt;0,+(Y54/X54)*100,0)</f>
        <v>-47.178072681607084</v>
      </c>
      <c r="AA54" s="54">
        <f>+AA52-AA53</f>
        <v>15371451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-16366619</v>
      </c>
      <c r="D57" s="48">
        <f>SUM(D54:D56)</f>
        <v>0</v>
      </c>
      <c r="E57" s="49">
        <f t="shared" si="5"/>
        <v>15371451</v>
      </c>
      <c r="F57" s="50">
        <f t="shared" si="5"/>
        <v>15371451</v>
      </c>
      <c r="G57" s="50">
        <f t="shared" si="5"/>
        <v>3788693</v>
      </c>
      <c r="H57" s="50">
        <f t="shared" si="5"/>
        <v>-483776</v>
      </c>
      <c r="I57" s="50">
        <f t="shared" si="5"/>
        <v>-1676866</v>
      </c>
      <c r="J57" s="50">
        <f t="shared" si="5"/>
        <v>1628051</v>
      </c>
      <c r="K57" s="50">
        <f t="shared" si="5"/>
        <v>3354115</v>
      </c>
      <c r="L57" s="50">
        <f t="shared" si="5"/>
        <v>-1700018</v>
      </c>
      <c r="M57" s="50">
        <f t="shared" si="5"/>
        <v>3242960</v>
      </c>
      <c r="N57" s="50">
        <f t="shared" si="5"/>
        <v>4897057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6525108</v>
      </c>
      <c r="X57" s="50">
        <f t="shared" si="5"/>
        <v>12353029</v>
      </c>
      <c r="Y57" s="50">
        <f t="shared" si="5"/>
        <v>-5827921</v>
      </c>
      <c r="Z57" s="51">
        <f>+IF(X57&lt;&gt;0,+(Y57/X57)*100,0)</f>
        <v>-47.178072681607084</v>
      </c>
      <c r="AA57" s="48">
        <f>SUM(AA54:AA56)</f>
        <v>15371451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-16366619</v>
      </c>
      <c r="D60" s="65">
        <f>SUM(D57:D59)</f>
        <v>0</v>
      </c>
      <c r="E60" s="66">
        <f t="shared" si="6"/>
        <v>15371451</v>
      </c>
      <c r="F60" s="67">
        <f t="shared" si="6"/>
        <v>15371451</v>
      </c>
      <c r="G60" s="67">
        <f t="shared" si="6"/>
        <v>3788693</v>
      </c>
      <c r="H60" s="67">
        <f t="shared" si="6"/>
        <v>-483776</v>
      </c>
      <c r="I60" s="67">
        <f t="shared" si="6"/>
        <v>-1676866</v>
      </c>
      <c r="J60" s="67">
        <f t="shared" si="6"/>
        <v>1628051</v>
      </c>
      <c r="K60" s="67">
        <f t="shared" si="6"/>
        <v>3354115</v>
      </c>
      <c r="L60" s="67">
        <f t="shared" si="6"/>
        <v>-1700018</v>
      </c>
      <c r="M60" s="67">
        <f t="shared" si="6"/>
        <v>3242960</v>
      </c>
      <c r="N60" s="67">
        <f t="shared" si="6"/>
        <v>4897057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6525108</v>
      </c>
      <c r="X60" s="67">
        <f t="shared" si="6"/>
        <v>12353029</v>
      </c>
      <c r="Y60" s="67">
        <f t="shared" si="6"/>
        <v>-5827921</v>
      </c>
      <c r="Z60" s="68">
        <f>+IF(X60&lt;&gt;0,+(Y60/X60)*100,0)</f>
        <v>-47.178072681607084</v>
      </c>
      <c r="AA60" s="65">
        <f>SUM(AA57:AA59)</f>
        <v>15371451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2600844</v>
      </c>
      <c r="D35" s="20"/>
      <c r="E35" s="21">
        <v>2797609</v>
      </c>
      <c r="F35" s="22">
        <v>2797609</v>
      </c>
      <c r="G35" s="22">
        <v>200506</v>
      </c>
      <c r="H35" s="22">
        <v>200358</v>
      </c>
      <c r="I35" s="22">
        <v>208050</v>
      </c>
      <c r="J35" s="22">
        <v>608914</v>
      </c>
      <c r="K35" s="22">
        <v>203430</v>
      </c>
      <c r="L35" s="22">
        <v>206766</v>
      </c>
      <c r="M35" s="22">
        <v>210483</v>
      </c>
      <c r="N35" s="22">
        <v>620679</v>
      </c>
      <c r="O35" s="22"/>
      <c r="P35" s="22"/>
      <c r="Q35" s="22"/>
      <c r="R35" s="22"/>
      <c r="S35" s="22"/>
      <c r="T35" s="22"/>
      <c r="U35" s="22"/>
      <c r="V35" s="22"/>
      <c r="W35" s="22">
        <v>1229593</v>
      </c>
      <c r="X35" s="22">
        <v>1275997</v>
      </c>
      <c r="Y35" s="22">
        <v>-46404</v>
      </c>
      <c r="Z35" s="23">
        <v>-3.6366856661888707</v>
      </c>
      <c r="AA35" s="20">
        <v>2797609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19333</v>
      </c>
      <c r="F38" s="22">
        <v>19333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10054</v>
      </c>
      <c r="Y38" s="22">
        <v>-10054</v>
      </c>
      <c r="Z38" s="23">
        <v>-100</v>
      </c>
      <c r="AA38" s="20">
        <v>19333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1177699</v>
      </c>
      <c r="D40" s="20"/>
      <c r="E40" s="21">
        <v>1351672</v>
      </c>
      <c r="F40" s="22">
        <v>1351672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675836</v>
      </c>
      <c r="Y40" s="22">
        <v>-675836</v>
      </c>
      <c r="Z40" s="23">
        <v>-100</v>
      </c>
      <c r="AA40" s="20">
        <v>1351672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654072</v>
      </c>
      <c r="F42" s="22">
        <v>654072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340115</v>
      </c>
      <c r="Y42" s="22">
        <v>-340115</v>
      </c>
      <c r="Z42" s="23">
        <v>-100</v>
      </c>
      <c r="AA42" s="20">
        <v>654072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124800</v>
      </c>
      <c r="D45" s="20"/>
      <c r="E45" s="21">
        <v>204906</v>
      </c>
      <c r="F45" s="22">
        <v>204906</v>
      </c>
      <c r="G45" s="22">
        <v>1583</v>
      </c>
      <c r="H45" s="22">
        <v>1582</v>
      </c>
      <c r="I45" s="22">
        <v>1659</v>
      </c>
      <c r="J45" s="22">
        <v>4824</v>
      </c>
      <c r="K45" s="22">
        <v>1612</v>
      </c>
      <c r="L45" s="22">
        <v>3133</v>
      </c>
      <c r="M45" s="22">
        <v>1683</v>
      </c>
      <c r="N45" s="22">
        <v>6428</v>
      </c>
      <c r="O45" s="22"/>
      <c r="P45" s="22"/>
      <c r="Q45" s="22"/>
      <c r="R45" s="22"/>
      <c r="S45" s="22"/>
      <c r="T45" s="22"/>
      <c r="U45" s="22"/>
      <c r="V45" s="22"/>
      <c r="W45" s="22">
        <v>11252</v>
      </c>
      <c r="X45" s="22">
        <v>106550</v>
      </c>
      <c r="Y45" s="22">
        <v>-95298</v>
      </c>
      <c r="Z45" s="23">
        <v>-89.439699671515712</v>
      </c>
      <c r="AA45" s="20">
        <v>204906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1171446</v>
      </c>
      <c r="F46" s="22">
        <v>1171446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1171446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3903343</v>
      </c>
      <c r="D48" s="29">
        <f t="shared" ref="D48:Y48" si="1">SUM(D35:D47)</f>
        <v>0</v>
      </c>
      <c r="E48" s="30">
        <f t="shared" si="1"/>
        <v>6199038</v>
      </c>
      <c r="F48" s="31">
        <f t="shared" si="1"/>
        <v>6199038</v>
      </c>
      <c r="G48" s="31">
        <f t="shared" si="1"/>
        <v>202089</v>
      </c>
      <c r="H48" s="31">
        <f t="shared" si="1"/>
        <v>201940</v>
      </c>
      <c r="I48" s="31">
        <f t="shared" si="1"/>
        <v>209709</v>
      </c>
      <c r="J48" s="31">
        <f t="shared" si="1"/>
        <v>613738</v>
      </c>
      <c r="K48" s="31">
        <f t="shared" si="1"/>
        <v>205042</v>
      </c>
      <c r="L48" s="31">
        <f t="shared" si="1"/>
        <v>209899</v>
      </c>
      <c r="M48" s="31">
        <f t="shared" si="1"/>
        <v>212166</v>
      </c>
      <c r="N48" s="31">
        <f t="shared" si="1"/>
        <v>627107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1240845</v>
      </c>
      <c r="X48" s="31">
        <f t="shared" si="1"/>
        <v>2408552</v>
      </c>
      <c r="Y48" s="31">
        <f t="shared" si="1"/>
        <v>-1167707</v>
      </c>
      <c r="Z48" s="32">
        <f>+IF(X48&lt;&gt;0,+(Y48/X48)*100,0)</f>
        <v>-48.48170186900677</v>
      </c>
      <c r="AA48" s="29">
        <f>SUM(AA35:AA47)</f>
        <v>6199038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-3903343</v>
      </c>
      <c r="D49" s="39">
        <f t="shared" si="2"/>
        <v>0</v>
      </c>
      <c r="E49" s="40">
        <f t="shared" si="2"/>
        <v>-6199038</v>
      </c>
      <c r="F49" s="41">
        <f t="shared" si="2"/>
        <v>-6199038</v>
      </c>
      <c r="G49" s="41">
        <f t="shared" si="2"/>
        <v>-202089</v>
      </c>
      <c r="H49" s="41">
        <f t="shared" si="2"/>
        <v>-201940</v>
      </c>
      <c r="I49" s="41">
        <f t="shared" si="2"/>
        <v>-209709</v>
      </c>
      <c r="J49" s="41">
        <f t="shared" si="2"/>
        <v>-613738</v>
      </c>
      <c r="K49" s="41">
        <f t="shared" si="2"/>
        <v>-205042</v>
      </c>
      <c r="L49" s="41">
        <f t="shared" si="2"/>
        <v>-209899</v>
      </c>
      <c r="M49" s="41">
        <f t="shared" si="2"/>
        <v>-212166</v>
      </c>
      <c r="N49" s="41">
        <f t="shared" si="2"/>
        <v>-627107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-1240845</v>
      </c>
      <c r="X49" s="41">
        <f t="shared" si="2"/>
        <v>-2408552</v>
      </c>
      <c r="Y49" s="41">
        <f t="shared" si="2"/>
        <v>1167707</v>
      </c>
      <c r="Z49" s="42">
        <f>+IF(X49&lt;&gt;0,+(Y49/X49)*100,0)</f>
        <v>-48.48170186900677</v>
      </c>
      <c r="AA49" s="39">
        <f>+AA33-AA48</f>
        <v>-6199038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-3903343</v>
      </c>
      <c r="D52" s="48">
        <f t="shared" si="3"/>
        <v>0</v>
      </c>
      <c r="E52" s="49">
        <f t="shared" si="3"/>
        <v>-6199038</v>
      </c>
      <c r="F52" s="50">
        <f t="shared" si="3"/>
        <v>-6199038</v>
      </c>
      <c r="G52" s="50">
        <f t="shared" si="3"/>
        <v>-202089</v>
      </c>
      <c r="H52" s="50">
        <f t="shared" si="3"/>
        <v>-201940</v>
      </c>
      <c r="I52" s="50">
        <f t="shared" si="3"/>
        <v>-209709</v>
      </c>
      <c r="J52" s="50">
        <f t="shared" si="3"/>
        <v>-613738</v>
      </c>
      <c r="K52" s="50">
        <f t="shared" si="3"/>
        <v>-205042</v>
      </c>
      <c r="L52" s="50">
        <f t="shared" si="3"/>
        <v>-209899</v>
      </c>
      <c r="M52" s="50">
        <f t="shared" si="3"/>
        <v>-212166</v>
      </c>
      <c r="N52" s="50">
        <f t="shared" si="3"/>
        <v>-627107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-1240845</v>
      </c>
      <c r="X52" s="50">
        <f t="shared" si="3"/>
        <v>-2408552</v>
      </c>
      <c r="Y52" s="50">
        <f t="shared" si="3"/>
        <v>1167707</v>
      </c>
      <c r="Z52" s="51">
        <f>+IF(X52&lt;&gt;0,+(Y52/X52)*100,0)</f>
        <v>-48.48170186900677</v>
      </c>
      <c r="AA52" s="48">
        <f>SUM(AA49:AA51)</f>
        <v>-6199038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-3903343</v>
      </c>
      <c r="D54" s="54">
        <f>+D52-D53</f>
        <v>0</v>
      </c>
      <c r="E54" s="55">
        <f t="shared" si="4"/>
        <v>-6199038</v>
      </c>
      <c r="F54" s="56">
        <f t="shared" si="4"/>
        <v>-6199038</v>
      </c>
      <c r="G54" s="56">
        <f t="shared" si="4"/>
        <v>-202089</v>
      </c>
      <c r="H54" s="56">
        <f t="shared" si="4"/>
        <v>-201940</v>
      </c>
      <c r="I54" s="56">
        <f t="shared" si="4"/>
        <v>-209709</v>
      </c>
      <c r="J54" s="56">
        <f t="shared" si="4"/>
        <v>-613738</v>
      </c>
      <c r="K54" s="56">
        <f t="shared" si="4"/>
        <v>-205042</v>
      </c>
      <c r="L54" s="56">
        <f t="shared" si="4"/>
        <v>-209899</v>
      </c>
      <c r="M54" s="56">
        <f t="shared" si="4"/>
        <v>-212166</v>
      </c>
      <c r="N54" s="56">
        <f t="shared" si="4"/>
        <v>-627107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-1240845</v>
      </c>
      <c r="X54" s="56">
        <f t="shared" si="4"/>
        <v>-2408552</v>
      </c>
      <c r="Y54" s="56">
        <f t="shared" si="4"/>
        <v>1167707</v>
      </c>
      <c r="Z54" s="57">
        <f>+IF(X54&lt;&gt;0,+(Y54/X54)*100,0)</f>
        <v>-48.48170186900677</v>
      </c>
      <c r="AA54" s="54">
        <f>+AA52-AA53</f>
        <v>-6199038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-3903343</v>
      </c>
      <c r="D57" s="48">
        <f>SUM(D54:D56)</f>
        <v>0</v>
      </c>
      <c r="E57" s="49">
        <f t="shared" si="5"/>
        <v>-6199038</v>
      </c>
      <c r="F57" s="50">
        <f t="shared" si="5"/>
        <v>-6199038</v>
      </c>
      <c r="G57" s="50">
        <f t="shared" si="5"/>
        <v>-202089</v>
      </c>
      <c r="H57" s="50">
        <f t="shared" si="5"/>
        <v>-201940</v>
      </c>
      <c r="I57" s="50">
        <f t="shared" si="5"/>
        <v>-209709</v>
      </c>
      <c r="J57" s="50">
        <f t="shared" si="5"/>
        <v>-613738</v>
      </c>
      <c r="K57" s="50">
        <f t="shared" si="5"/>
        <v>-205042</v>
      </c>
      <c r="L57" s="50">
        <f t="shared" si="5"/>
        <v>-209899</v>
      </c>
      <c r="M57" s="50">
        <f t="shared" si="5"/>
        <v>-212166</v>
      </c>
      <c r="N57" s="50">
        <f t="shared" si="5"/>
        <v>-627107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-1240845</v>
      </c>
      <c r="X57" s="50">
        <f t="shared" si="5"/>
        <v>-2408552</v>
      </c>
      <c r="Y57" s="50">
        <f t="shared" si="5"/>
        <v>1167707</v>
      </c>
      <c r="Z57" s="51">
        <f>+IF(X57&lt;&gt;0,+(Y57/X57)*100,0)</f>
        <v>-48.48170186900677</v>
      </c>
      <c r="AA57" s="48">
        <f>SUM(AA54:AA56)</f>
        <v>-6199038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-3903343</v>
      </c>
      <c r="D60" s="65">
        <f>SUM(D57:D59)</f>
        <v>0</v>
      </c>
      <c r="E60" s="66">
        <f t="shared" si="6"/>
        <v>-6199038</v>
      </c>
      <c r="F60" s="67">
        <f t="shared" si="6"/>
        <v>-6199038</v>
      </c>
      <c r="G60" s="67">
        <f t="shared" si="6"/>
        <v>-202089</v>
      </c>
      <c r="H60" s="67">
        <f t="shared" si="6"/>
        <v>-201940</v>
      </c>
      <c r="I60" s="67">
        <f t="shared" si="6"/>
        <v>-209709</v>
      </c>
      <c r="J60" s="67">
        <f t="shared" si="6"/>
        <v>-613738</v>
      </c>
      <c r="K60" s="67">
        <f t="shared" si="6"/>
        <v>-205042</v>
      </c>
      <c r="L60" s="67">
        <f t="shared" si="6"/>
        <v>-209899</v>
      </c>
      <c r="M60" s="67">
        <f t="shared" si="6"/>
        <v>-212166</v>
      </c>
      <c r="N60" s="67">
        <f t="shared" si="6"/>
        <v>-627107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-1240845</v>
      </c>
      <c r="X60" s="67">
        <f t="shared" si="6"/>
        <v>-2408552</v>
      </c>
      <c r="Y60" s="67">
        <f t="shared" si="6"/>
        <v>1167707</v>
      </c>
      <c r="Z60" s="68">
        <f>+IF(X60&lt;&gt;0,+(Y60/X60)*100,0)</f>
        <v>-48.48170186900677</v>
      </c>
      <c r="AA60" s="65">
        <f>SUM(AA57:AA59)</f>
        <v>-6199038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36186501</v>
      </c>
      <c r="D8" s="20"/>
      <c r="E8" s="21">
        <v>56166782</v>
      </c>
      <c r="F8" s="22">
        <v>56166782</v>
      </c>
      <c r="G8" s="22">
        <v>3218569</v>
      </c>
      <c r="H8" s="22">
        <v>3135667</v>
      </c>
      <c r="I8" s="22">
        <v>3239318</v>
      </c>
      <c r="J8" s="22">
        <v>9593554</v>
      </c>
      <c r="K8" s="22">
        <v>3146696</v>
      </c>
      <c r="L8" s="22">
        <v>3076727</v>
      </c>
      <c r="M8" s="22">
        <v>2835007</v>
      </c>
      <c r="N8" s="22">
        <v>9058430</v>
      </c>
      <c r="O8" s="22"/>
      <c r="P8" s="22"/>
      <c r="Q8" s="22"/>
      <c r="R8" s="22"/>
      <c r="S8" s="22"/>
      <c r="T8" s="22"/>
      <c r="U8" s="22"/>
      <c r="V8" s="22"/>
      <c r="W8" s="22">
        <v>18651984</v>
      </c>
      <c r="X8" s="22">
        <v>28156984</v>
      </c>
      <c r="Y8" s="22">
        <v>-9505000</v>
      </c>
      <c r="Z8" s="23">
        <v>-33.75716660562793</v>
      </c>
      <c r="AA8" s="20">
        <v>56166782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27197</v>
      </c>
      <c r="D10" s="20"/>
      <c r="E10" s="21">
        <v>1</v>
      </c>
      <c r="F10" s="22">
        <v>1</v>
      </c>
      <c r="G10" s="22">
        <v>7198</v>
      </c>
      <c r="H10" s="22">
        <v>6092</v>
      </c>
      <c r="I10" s="22">
        <v>4005</v>
      </c>
      <c r="J10" s="22">
        <v>17295</v>
      </c>
      <c r="K10" s="22">
        <v>1334</v>
      </c>
      <c r="L10" s="22">
        <v>3466</v>
      </c>
      <c r="M10" s="22">
        <v>1943</v>
      </c>
      <c r="N10" s="22">
        <v>6743</v>
      </c>
      <c r="O10" s="22"/>
      <c r="P10" s="22"/>
      <c r="Q10" s="22"/>
      <c r="R10" s="22"/>
      <c r="S10" s="22"/>
      <c r="T10" s="22"/>
      <c r="U10" s="22"/>
      <c r="V10" s="22"/>
      <c r="W10" s="22">
        <v>24038</v>
      </c>
      <c r="X10" s="22"/>
      <c r="Y10" s="22">
        <v>24038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17282519</v>
      </c>
      <c r="D13" s="20"/>
      <c r="E13" s="21">
        <v>52448042</v>
      </c>
      <c r="F13" s="22">
        <v>52448042</v>
      </c>
      <c r="G13" s="22">
        <v>1881615</v>
      </c>
      <c r="H13" s="22">
        <v>1931477</v>
      </c>
      <c r="I13" s="22">
        <v>1943824</v>
      </c>
      <c r="J13" s="22">
        <v>5756916</v>
      </c>
      <c r="K13" s="22">
        <v>1977250</v>
      </c>
      <c r="L13" s="22">
        <v>1980329</v>
      </c>
      <c r="M13" s="22">
        <v>2024624</v>
      </c>
      <c r="N13" s="22">
        <v>5982203</v>
      </c>
      <c r="O13" s="22"/>
      <c r="P13" s="22"/>
      <c r="Q13" s="22"/>
      <c r="R13" s="22"/>
      <c r="S13" s="22"/>
      <c r="T13" s="22"/>
      <c r="U13" s="22"/>
      <c r="V13" s="22"/>
      <c r="W13" s="22">
        <v>11739119</v>
      </c>
      <c r="X13" s="22">
        <v>26987643</v>
      </c>
      <c r="Y13" s="22">
        <v>-15248524</v>
      </c>
      <c r="Z13" s="23">
        <v>-56.501873839075166</v>
      </c>
      <c r="AA13" s="20">
        <v>52448042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53496217</v>
      </c>
      <c r="D33" s="29">
        <f t="shared" ref="D33:Y33" si="0">SUM(D6:D32)</f>
        <v>0</v>
      </c>
      <c r="E33" s="30">
        <f t="shared" si="0"/>
        <v>108614825</v>
      </c>
      <c r="F33" s="31">
        <f t="shared" si="0"/>
        <v>108614825</v>
      </c>
      <c r="G33" s="31">
        <f t="shared" si="0"/>
        <v>5107382</v>
      </c>
      <c r="H33" s="31">
        <f t="shared" si="0"/>
        <v>5073236</v>
      </c>
      <c r="I33" s="31">
        <f t="shared" si="0"/>
        <v>5187147</v>
      </c>
      <c r="J33" s="31">
        <f t="shared" si="0"/>
        <v>15367765</v>
      </c>
      <c r="K33" s="31">
        <f t="shared" si="0"/>
        <v>5125280</v>
      </c>
      <c r="L33" s="31">
        <f t="shared" si="0"/>
        <v>5060522</v>
      </c>
      <c r="M33" s="31">
        <f t="shared" si="0"/>
        <v>4861574</v>
      </c>
      <c r="N33" s="31">
        <f t="shared" si="0"/>
        <v>15047376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30415141</v>
      </c>
      <c r="X33" s="31">
        <f t="shared" si="0"/>
        <v>55144627</v>
      </c>
      <c r="Y33" s="31">
        <f t="shared" si="0"/>
        <v>-24729486</v>
      </c>
      <c r="Z33" s="32">
        <f>+IF(X33&lt;&gt;0,+(Y33/X33)*100,0)</f>
        <v>-44.844778803200533</v>
      </c>
      <c r="AA33" s="29">
        <f>SUM(AA6:AA32)</f>
        <v>108614825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31697490</v>
      </c>
      <c r="D35" s="20"/>
      <c r="E35" s="21">
        <v>40450972</v>
      </c>
      <c r="F35" s="22">
        <v>40450977</v>
      </c>
      <c r="G35" s="22">
        <v>2368944</v>
      </c>
      <c r="H35" s="22">
        <v>2338547</v>
      </c>
      <c r="I35" s="22">
        <v>2293601</v>
      </c>
      <c r="J35" s="22">
        <v>7001092</v>
      </c>
      <c r="K35" s="22">
        <v>2323299</v>
      </c>
      <c r="L35" s="22">
        <v>2311032</v>
      </c>
      <c r="M35" s="22">
        <v>2314630</v>
      </c>
      <c r="N35" s="22">
        <v>6948961</v>
      </c>
      <c r="O35" s="22"/>
      <c r="P35" s="22"/>
      <c r="Q35" s="22"/>
      <c r="R35" s="22"/>
      <c r="S35" s="22"/>
      <c r="T35" s="22"/>
      <c r="U35" s="22"/>
      <c r="V35" s="22"/>
      <c r="W35" s="22">
        <v>13950053</v>
      </c>
      <c r="X35" s="22">
        <v>20067172</v>
      </c>
      <c r="Y35" s="22">
        <v>-6117119</v>
      </c>
      <c r="Z35" s="23">
        <v>-30.483214077200316</v>
      </c>
      <c r="AA35" s="20">
        <v>40450977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632580</v>
      </c>
      <c r="D38" s="20"/>
      <c r="E38" s="21">
        <v>4391154</v>
      </c>
      <c r="F38" s="22">
        <v>5291154</v>
      </c>
      <c r="G38" s="22"/>
      <c r="H38" s="22">
        <v>28756</v>
      </c>
      <c r="I38" s="22">
        <v>11427</v>
      </c>
      <c r="J38" s="22">
        <v>40183</v>
      </c>
      <c r="K38" s="22">
        <v>821</v>
      </c>
      <c r="L38" s="22">
        <v>28202</v>
      </c>
      <c r="M38" s="22"/>
      <c r="N38" s="22">
        <v>29023</v>
      </c>
      <c r="O38" s="22"/>
      <c r="P38" s="22"/>
      <c r="Q38" s="22"/>
      <c r="R38" s="22"/>
      <c r="S38" s="22"/>
      <c r="T38" s="22"/>
      <c r="U38" s="22"/>
      <c r="V38" s="22"/>
      <c r="W38" s="22">
        <v>69206</v>
      </c>
      <c r="X38" s="22">
        <v>2130419</v>
      </c>
      <c r="Y38" s="22">
        <v>-2061213</v>
      </c>
      <c r="Z38" s="23">
        <v>-96.751531036852384</v>
      </c>
      <c r="AA38" s="20">
        <v>5291154</v>
      </c>
    </row>
    <row r="39" spans="1:27" x14ac:dyDescent="0.25">
      <c r="A39" s="19" t="s">
        <v>65</v>
      </c>
      <c r="B39" s="15" t="s">
        <v>32</v>
      </c>
      <c r="C39" s="20">
        <v>24387739</v>
      </c>
      <c r="D39" s="20"/>
      <c r="E39" s="21">
        <v>44288366</v>
      </c>
      <c r="F39" s="22">
        <v>44288366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44288366</v>
      </c>
    </row>
    <row r="40" spans="1:27" x14ac:dyDescent="0.25">
      <c r="A40" s="19" t="s">
        <v>66</v>
      </c>
      <c r="B40" s="15" t="s">
        <v>32</v>
      </c>
      <c r="C40" s="20">
        <v>13877371</v>
      </c>
      <c r="D40" s="20"/>
      <c r="E40" s="21">
        <v>32901524</v>
      </c>
      <c r="F40" s="22">
        <v>32901524</v>
      </c>
      <c r="G40" s="22"/>
      <c r="H40" s="22"/>
      <c r="I40" s="22"/>
      <c r="J40" s="22"/>
      <c r="K40" s="22"/>
      <c r="L40" s="22"/>
      <c r="M40" s="22">
        <v>6860932</v>
      </c>
      <c r="N40" s="22">
        <v>6860932</v>
      </c>
      <c r="O40" s="22"/>
      <c r="P40" s="22"/>
      <c r="Q40" s="22"/>
      <c r="R40" s="22"/>
      <c r="S40" s="22"/>
      <c r="T40" s="22"/>
      <c r="U40" s="22"/>
      <c r="V40" s="22"/>
      <c r="W40" s="22">
        <v>6860932</v>
      </c>
      <c r="X40" s="22">
        <v>14691847</v>
      </c>
      <c r="Y40" s="22">
        <v>-7830915</v>
      </c>
      <c r="Z40" s="23">
        <v>-53.301092776149929</v>
      </c>
      <c r="AA40" s="20">
        <v>32901524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19135502</v>
      </c>
      <c r="D42" s="20"/>
      <c r="E42" s="21">
        <v>13172481</v>
      </c>
      <c r="F42" s="22">
        <v>13172481</v>
      </c>
      <c r="G42" s="22">
        <v>15072</v>
      </c>
      <c r="H42" s="22">
        <v>1283056</v>
      </c>
      <c r="I42" s="22">
        <v>2008490</v>
      </c>
      <c r="J42" s="22">
        <v>3306618</v>
      </c>
      <c r="K42" s="22">
        <v>1684174</v>
      </c>
      <c r="L42" s="22">
        <v>1596900</v>
      </c>
      <c r="M42" s="22">
        <v>1619803</v>
      </c>
      <c r="N42" s="22">
        <v>4900877</v>
      </c>
      <c r="O42" s="22"/>
      <c r="P42" s="22"/>
      <c r="Q42" s="22"/>
      <c r="R42" s="22"/>
      <c r="S42" s="22"/>
      <c r="T42" s="22"/>
      <c r="U42" s="22"/>
      <c r="V42" s="22"/>
      <c r="W42" s="22">
        <v>8207495</v>
      </c>
      <c r="X42" s="22">
        <v>5762070</v>
      </c>
      <c r="Y42" s="22">
        <v>2445425</v>
      </c>
      <c r="Z42" s="23">
        <v>42.440043248346512</v>
      </c>
      <c r="AA42" s="20">
        <v>13172481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1292505</v>
      </c>
      <c r="D44" s="20"/>
      <c r="E44" s="21">
        <v>2542083</v>
      </c>
      <c r="F44" s="22">
        <v>2542083</v>
      </c>
      <c r="G44" s="22">
        <v>171866</v>
      </c>
      <c r="H44" s="22">
        <v>571287</v>
      </c>
      <c r="I44" s="22">
        <v>704737</v>
      </c>
      <c r="J44" s="22">
        <v>1447890</v>
      </c>
      <c r="K44" s="22">
        <v>621693</v>
      </c>
      <c r="L44" s="22">
        <v>129877</v>
      </c>
      <c r="M44" s="22"/>
      <c r="N44" s="22">
        <v>751570</v>
      </c>
      <c r="O44" s="22"/>
      <c r="P44" s="22"/>
      <c r="Q44" s="22"/>
      <c r="R44" s="22"/>
      <c r="S44" s="22"/>
      <c r="T44" s="22"/>
      <c r="U44" s="22"/>
      <c r="V44" s="22"/>
      <c r="W44" s="22">
        <v>2199460</v>
      </c>
      <c r="X44" s="22">
        <v>2018724</v>
      </c>
      <c r="Y44" s="22">
        <v>180736</v>
      </c>
      <c r="Z44" s="23">
        <v>8.9529821808231347</v>
      </c>
      <c r="AA44" s="20">
        <v>2542083</v>
      </c>
    </row>
    <row r="45" spans="1:27" x14ac:dyDescent="0.25">
      <c r="A45" s="19" t="s">
        <v>70</v>
      </c>
      <c r="B45" s="15" t="s">
        <v>32</v>
      </c>
      <c r="C45" s="20">
        <v>13825219</v>
      </c>
      <c r="D45" s="20"/>
      <c r="E45" s="21">
        <v>15400451</v>
      </c>
      <c r="F45" s="22">
        <v>15400453</v>
      </c>
      <c r="G45" s="22">
        <v>58619</v>
      </c>
      <c r="H45" s="22">
        <v>63884</v>
      </c>
      <c r="I45" s="22">
        <v>81641</v>
      </c>
      <c r="J45" s="22">
        <v>204144</v>
      </c>
      <c r="K45" s="22">
        <v>57319</v>
      </c>
      <c r="L45" s="22">
        <v>49475</v>
      </c>
      <c r="M45" s="22">
        <v>108447</v>
      </c>
      <c r="N45" s="22">
        <v>215241</v>
      </c>
      <c r="O45" s="22"/>
      <c r="P45" s="22"/>
      <c r="Q45" s="22"/>
      <c r="R45" s="22"/>
      <c r="S45" s="22"/>
      <c r="T45" s="22"/>
      <c r="U45" s="22"/>
      <c r="V45" s="22"/>
      <c r="W45" s="22">
        <v>419385</v>
      </c>
      <c r="X45" s="22">
        <v>8082960</v>
      </c>
      <c r="Y45" s="22">
        <v>-7663575</v>
      </c>
      <c r="Z45" s="23">
        <v>-94.811492324593956</v>
      </c>
      <c r="AA45" s="20">
        <v>15400453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104848406</v>
      </c>
      <c r="D48" s="29">
        <f t="shared" ref="D48:Y48" si="1">SUM(D35:D47)</f>
        <v>0</v>
      </c>
      <c r="E48" s="30">
        <f t="shared" si="1"/>
        <v>153147031</v>
      </c>
      <c r="F48" s="31">
        <f t="shared" si="1"/>
        <v>154047038</v>
      </c>
      <c r="G48" s="31">
        <f t="shared" si="1"/>
        <v>2614501</v>
      </c>
      <c r="H48" s="31">
        <f t="shared" si="1"/>
        <v>4285530</v>
      </c>
      <c r="I48" s="31">
        <f t="shared" si="1"/>
        <v>5099896</v>
      </c>
      <c r="J48" s="31">
        <f t="shared" si="1"/>
        <v>11999927</v>
      </c>
      <c r="K48" s="31">
        <f t="shared" si="1"/>
        <v>4687306</v>
      </c>
      <c r="L48" s="31">
        <f t="shared" si="1"/>
        <v>4115486</v>
      </c>
      <c r="M48" s="31">
        <f t="shared" si="1"/>
        <v>10903812</v>
      </c>
      <c r="N48" s="31">
        <f t="shared" si="1"/>
        <v>19706604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31706531</v>
      </c>
      <c r="X48" s="31">
        <f t="shared" si="1"/>
        <v>52753192</v>
      </c>
      <c r="Y48" s="31">
        <f t="shared" si="1"/>
        <v>-21046661</v>
      </c>
      <c r="Z48" s="32">
        <f>+IF(X48&lt;&gt;0,+(Y48/X48)*100,0)</f>
        <v>-39.896469203228499</v>
      </c>
      <c r="AA48" s="29">
        <f>SUM(AA35:AA47)</f>
        <v>154047038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-51352189</v>
      </c>
      <c r="D49" s="39">
        <f t="shared" si="2"/>
        <v>0</v>
      </c>
      <c r="E49" s="40">
        <f t="shared" si="2"/>
        <v>-44532206</v>
      </c>
      <c r="F49" s="41">
        <f t="shared" si="2"/>
        <v>-45432213</v>
      </c>
      <c r="G49" s="41">
        <f t="shared" si="2"/>
        <v>2492881</v>
      </c>
      <c r="H49" s="41">
        <f t="shared" si="2"/>
        <v>787706</v>
      </c>
      <c r="I49" s="41">
        <f t="shared" si="2"/>
        <v>87251</v>
      </c>
      <c r="J49" s="41">
        <f t="shared" si="2"/>
        <v>3367838</v>
      </c>
      <c r="K49" s="41">
        <f t="shared" si="2"/>
        <v>437974</v>
      </c>
      <c r="L49" s="41">
        <f t="shared" si="2"/>
        <v>945036</v>
      </c>
      <c r="M49" s="41">
        <f t="shared" si="2"/>
        <v>-6042238</v>
      </c>
      <c r="N49" s="41">
        <f t="shared" si="2"/>
        <v>-4659228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-1291390</v>
      </c>
      <c r="X49" s="41">
        <f t="shared" si="2"/>
        <v>2391435</v>
      </c>
      <c r="Y49" s="41">
        <f t="shared" si="2"/>
        <v>-3682825</v>
      </c>
      <c r="Z49" s="42">
        <f>+IF(X49&lt;&gt;0,+(Y49/X49)*100,0)</f>
        <v>-154.00063142004697</v>
      </c>
      <c r="AA49" s="39">
        <f>+AA33-AA48</f>
        <v>-45432213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-51352189</v>
      </c>
      <c r="D52" s="48">
        <f t="shared" si="3"/>
        <v>0</v>
      </c>
      <c r="E52" s="49">
        <f t="shared" si="3"/>
        <v>-44532206</v>
      </c>
      <c r="F52" s="50">
        <f t="shared" si="3"/>
        <v>-45432213</v>
      </c>
      <c r="G52" s="50">
        <f t="shared" si="3"/>
        <v>2492881</v>
      </c>
      <c r="H52" s="50">
        <f t="shared" si="3"/>
        <v>787706</v>
      </c>
      <c r="I52" s="50">
        <f t="shared" si="3"/>
        <v>87251</v>
      </c>
      <c r="J52" s="50">
        <f t="shared" si="3"/>
        <v>3367838</v>
      </c>
      <c r="K52" s="50">
        <f t="shared" si="3"/>
        <v>437974</v>
      </c>
      <c r="L52" s="50">
        <f t="shared" si="3"/>
        <v>945036</v>
      </c>
      <c r="M52" s="50">
        <f t="shared" si="3"/>
        <v>-6042238</v>
      </c>
      <c r="N52" s="50">
        <f t="shared" si="3"/>
        <v>-4659228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-1291390</v>
      </c>
      <c r="X52" s="50">
        <f t="shared" si="3"/>
        <v>2391435</v>
      </c>
      <c r="Y52" s="50">
        <f t="shared" si="3"/>
        <v>-3682825</v>
      </c>
      <c r="Z52" s="51">
        <f>+IF(X52&lt;&gt;0,+(Y52/X52)*100,0)</f>
        <v>-154.00063142004697</v>
      </c>
      <c r="AA52" s="48">
        <f>SUM(AA49:AA51)</f>
        <v>-45432213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-51352189</v>
      </c>
      <c r="D54" s="54">
        <f>+D52-D53</f>
        <v>0</v>
      </c>
      <c r="E54" s="55">
        <f t="shared" si="4"/>
        <v>-44532206</v>
      </c>
      <c r="F54" s="56">
        <f t="shared" si="4"/>
        <v>-45432213</v>
      </c>
      <c r="G54" s="56">
        <f t="shared" si="4"/>
        <v>2492881</v>
      </c>
      <c r="H54" s="56">
        <f t="shared" si="4"/>
        <v>787706</v>
      </c>
      <c r="I54" s="56">
        <f t="shared" si="4"/>
        <v>87251</v>
      </c>
      <c r="J54" s="56">
        <f t="shared" si="4"/>
        <v>3367838</v>
      </c>
      <c r="K54" s="56">
        <f t="shared" si="4"/>
        <v>437974</v>
      </c>
      <c r="L54" s="56">
        <f t="shared" si="4"/>
        <v>945036</v>
      </c>
      <c r="M54" s="56">
        <f t="shared" si="4"/>
        <v>-6042238</v>
      </c>
      <c r="N54" s="56">
        <f t="shared" si="4"/>
        <v>-4659228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-1291390</v>
      </c>
      <c r="X54" s="56">
        <f t="shared" si="4"/>
        <v>2391435</v>
      </c>
      <c r="Y54" s="56">
        <f t="shared" si="4"/>
        <v>-3682825</v>
      </c>
      <c r="Z54" s="57">
        <f>+IF(X54&lt;&gt;0,+(Y54/X54)*100,0)</f>
        <v>-154.00063142004697</v>
      </c>
      <c r="AA54" s="54">
        <f>+AA52-AA53</f>
        <v>-45432213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-51352189</v>
      </c>
      <c r="D57" s="48">
        <f>SUM(D54:D56)</f>
        <v>0</v>
      </c>
      <c r="E57" s="49">
        <f t="shared" si="5"/>
        <v>-44532206</v>
      </c>
      <c r="F57" s="50">
        <f t="shared" si="5"/>
        <v>-45432213</v>
      </c>
      <c r="G57" s="50">
        <f t="shared" si="5"/>
        <v>2492881</v>
      </c>
      <c r="H57" s="50">
        <f t="shared" si="5"/>
        <v>787706</v>
      </c>
      <c r="I57" s="50">
        <f t="shared" si="5"/>
        <v>87251</v>
      </c>
      <c r="J57" s="50">
        <f t="shared" si="5"/>
        <v>3367838</v>
      </c>
      <c r="K57" s="50">
        <f t="shared" si="5"/>
        <v>437974</v>
      </c>
      <c r="L57" s="50">
        <f t="shared" si="5"/>
        <v>945036</v>
      </c>
      <c r="M57" s="50">
        <f t="shared" si="5"/>
        <v>-6042238</v>
      </c>
      <c r="N57" s="50">
        <f t="shared" si="5"/>
        <v>-4659228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-1291390</v>
      </c>
      <c r="X57" s="50">
        <f t="shared" si="5"/>
        <v>2391435</v>
      </c>
      <c r="Y57" s="50">
        <f t="shared" si="5"/>
        <v>-3682825</v>
      </c>
      <c r="Z57" s="51">
        <f>+IF(X57&lt;&gt;0,+(Y57/X57)*100,0)</f>
        <v>-154.00063142004697</v>
      </c>
      <c r="AA57" s="48">
        <f>SUM(AA54:AA56)</f>
        <v>-45432213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-51352189</v>
      </c>
      <c r="D60" s="65">
        <f>SUM(D57:D59)</f>
        <v>0</v>
      </c>
      <c r="E60" s="66">
        <f t="shared" si="6"/>
        <v>-44532206</v>
      </c>
      <c r="F60" s="67">
        <f t="shared" si="6"/>
        <v>-45432213</v>
      </c>
      <c r="G60" s="67">
        <f t="shared" si="6"/>
        <v>2492881</v>
      </c>
      <c r="H60" s="67">
        <f t="shared" si="6"/>
        <v>787706</v>
      </c>
      <c r="I60" s="67">
        <f t="shared" si="6"/>
        <v>87251</v>
      </c>
      <c r="J60" s="67">
        <f t="shared" si="6"/>
        <v>3367838</v>
      </c>
      <c r="K60" s="67">
        <f t="shared" si="6"/>
        <v>437974</v>
      </c>
      <c r="L60" s="67">
        <f t="shared" si="6"/>
        <v>945036</v>
      </c>
      <c r="M60" s="67">
        <f t="shared" si="6"/>
        <v>-6042238</v>
      </c>
      <c r="N60" s="67">
        <f t="shared" si="6"/>
        <v>-4659228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-1291390</v>
      </c>
      <c r="X60" s="67">
        <f t="shared" si="6"/>
        <v>2391435</v>
      </c>
      <c r="Y60" s="67">
        <f t="shared" si="6"/>
        <v>-3682825</v>
      </c>
      <c r="Z60" s="68">
        <f>+IF(X60&lt;&gt;0,+(Y60/X60)*100,0)</f>
        <v>-154.00063142004697</v>
      </c>
      <c r="AA60" s="65">
        <f>SUM(AA57:AA59)</f>
        <v>-45432213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4660841</v>
      </c>
      <c r="D35" s="20"/>
      <c r="E35" s="21">
        <v>5240408</v>
      </c>
      <c r="F35" s="22">
        <v>5140408</v>
      </c>
      <c r="G35" s="22">
        <v>421012</v>
      </c>
      <c r="H35" s="22">
        <v>362759</v>
      </c>
      <c r="I35" s="22">
        <v>383191</v>
      </c>
      <c r="J35" s="22">
        <v>1166962</v>
      </c>
      <c r="K35" s="22">
        <v>398404</v>
      </c>
      <c r="L35" s="22">
        <v>365316</v>
      </c>
      <c r="M35" s="22">
        <v>351042</v>
      </c>
      <c r="N35" s="22">
        <v>1114762</v>
      </c>
      <c r="O35" s="22"/>
      <c r="P35" s="22"/>
      <c r="Q35" s="22"/>
      <c r="R35" s="22"/>
      <c r="S35" s="22"/>
      <c r="T35" s="22"/>
      <c r="U35" s="22"/>
      <c r="V35" s="22"/>
      <c r="W35" s="22">
        <v>2281724</v>
      </c>
      <c r="X35" s="22">
        <v>2570202</v>
      </c>
      <c r="Y35" s="22">
        <v>-288478</v>
      </c>
      <c r="Z35" s="23">
        <v>-11.223942709561349</v>
      </c>
      <c r="AA35" s="20">
        <v>5140408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14410239</v>
      </c>
      <c r="D40" s="20"/>
      <c r="E40" s="21">
        <v>15660000</v>
      </c>
      <c r="F40" s="22">
        <v>15660000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7830000</v>
      </c>
      <c r="Y40" s="22">
        <v>-7830000</v>
      </c>
      <c r="Z40" s="23">
        <v>-100</v>
      </c>
      <c r="AA40" s="20">
        <v>15660000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384590</v>
      </c>
      <c r="D45" s="20"/>
      <c r="E45" s="21">
        <v>500000</v>
      </c>
      <c r="F45" s="22">
        <v>475000</v>
      </c>
      <c r="G45" s="22">
        <v>54131</v>
      </c>
      <c r="H45" s="22"/>
      <c r="I45" s="22"/>
      <c r="J45" s="22">
        <v>54131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54131</v>
      </c>
      <c r="X45" s="22">
        <v>237492</v>
      </c>
      <c r="Y45" s="22">
        <v>-183361</v>
      </c>
      <c r="Z45" s="23">
        <v>-77.20723224361241</v>
      </c>
      <c r="AA45" s="20">
        <v>475000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19455670</v>
      </c>
      <c r="D48" s="29">
        <f t="shared" ref="D48:Y48" si="1">SUM(D35:D47)</f>
        <v>0</v>
      </c>
      <c r="E48" s="30">
        <f t="shared" si="1"/>
        <v>21400408</v>
      </c>
      <c r="F48" s="31">
        <f t="shared" si="1"/>
        <v>21275408</v>
      </c>
      <c r="G48" s="31">
        <f t="shared" si="1"/>
        <v>475143</v>
      </c>
      <c r="H48" s="31">
        <f t="shared" si="1"/>
        <v>362759</v>
      </c>
      <c r="I48" s="31">
        <f t="shared" si="1"/>
        <v>383191</v>
      </c>
      <c r="J48" s="31">
        <f t="shared" si="1"/>
        <v>1221093</v>
      </c>
      <c r="K48" s="31">
        <f t="shared" si="1"/>
        <v>398404</v>
      </c>
      <c r="L48" s="31">
        <f t="shared" si="1"/>
        <v>365316</v>
      </c>
      <c r="M48" s="31">
        <f t="shared" si="1"/>
        <v>351042</v>
      </c>
      <c r="N48" s="31">
        <f t="shared" si="1"/>
        <v>1114762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2335855</v>
      </c>
      <c r="X48" s="31">
        <f t="shared" si="1"/>
        <v>10637694</v>
      </c>
      <c r="Y48" s="31">
        <f t="shared" si="1"/>
        <v>-8301839</v>
      </c>
      <c r="Z48" s="32">
        <f>+IF(X48&lt;&gt;0,+(Y48/X48)*100,0)</f>
        <v>-78.041716559998804</v>
      </c>
      <c r="AA48" s="29">
        <f>SUM(AA35:AA47)</f>
        <v>21275408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-19455670</v>
      </c>
      <c r="D49" s="39">
        <f t="shared" si="2"/>
        <v>0</v>
      </c>
      <c r="E49" s="40">
        <f t="shared" si="2"/>
        <v>-21400408</v>
      </c>
      <c r="F49" s="41">
        <f t="shared" si="2"/>
        <v>-21275408</v>
      </c>
      <c r="G49" s="41">
        <f t="shared" si="2"/>
        <v>-475143</v>
      </c>
      <c r="H49" s="41">
        <f t="shared" si="2"/>
        <v>-362759</v>
      </c>
      <c r="I49" s="41">
        <f t="shared" si="2"/>
        <v>-383191</v>
      </c>
      <c r="J49" s="41">
        <f t="shared" si="2"/>
        <v>-1221093</v>
      </c>
      <c r="K49" s="41">
        <f t="shared" si="2"/>
        <v>-398404</v>
      </c>
      <c r="L49" s="41">
        <f t="shared" si="2"/>
        <v>-365316</v>
      </c>
      <c r="M49" s="41">
        <f t="shared" si="2"/>
        <v>-351042</v>
      </c>
      <c r="N49" s="41">
        <f t="shared" si="2"/>
        <v>-1114762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-2335855</v>
      </c>
      <c r="X49" s="41">
        <f t="shared" si="2"/>
        <v>-10637694</v>
      </c>
      <c r="Y49" s="41">
        <f t="shared" si="2"/>
        <v>8301839</v>
      </c>
      <c r="Z49" s="42">
        <f>+IF(X49&lt;&gt;0,+(Y49/X49)*100,0)</f>
        <v>-78.041716559998804</v>
      </c>
      <c r="AA49" s="39">
        <f>+AA33-AA48</f>
        <v>-21275408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-19455670</v>
      </c>
      <c r="D52" s="48">
        <f t="shared" si="3"/>
        <v>0</v>
      </c>
      <c r="E52" s="49">
        <f t="shared" si="3"/>
        <v>-21400408</v>
      </c>
      <c r="F52" s="50">
        <f t="shared" si="3"/>
        <v>-21275408</v>
      </c>
      <c r="G52" s="50">
        <f t="shared" si="3"/>
        <v>-475143</v>
      </c>
      <c r="H52" s="50">
        <f t="shared" si="3"/>
        <v>-362759</v>
      </c>
      <c r="I52" s="50">
        <f t="shared" si="3"/>
        <v>-383191</v>
      </c>
      <c r="J52" s="50">
        <f t="shared" si="3"/>
        <v>-1221093</v>
      </c>
      <c r="K52" s="50">
        <f t="shared" si="3"/>
        <v>-398404</v>
      </c>
      <c r="L52" s="50">
        <f t="shared" si="3"/>
        <v>-365316</v>
      </c>
      <c r="M52" s="50">
        <f t="shared" si="3"/>
        <v>-351042</v>
      </c>
      <c r="N52" s="50">
        <f t="shared" si="3"/>
        <v>-1114762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-2335855</v>
      </c>
      <c r="X52" s="50">
        <f t="shared" si="3"/>
        <v>-10637694</v>
      </c>
      <c r="Y52" s="50">
        <f t="shared" si="3"/>
        <v>8301839</v>
      </c>
      <c r="Z52" s="51">
        <f>+IF(X52&lt;&gt;0,+(Y52/X52)*100,0)</f>
        <v>-78.041716559998804</v>
      </c>
      <c r="AA52" s="48">
        <f>SUM(AA49:AA51)</f>
        <v>-21275408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-19455670</v>
      </c>
      <c r="D54" s="54">
        <f>+D52-D53</f>
        <v>0</v>
      </c>
      <c r="E54" s="55">
        <f t="shared" si="4"/>
        <v>-21400408</v>
      </c>
      <c r="F54" s="56">
        <f t="shared" si="4"/>
        <v>-21275408</v>
      </c>
      <c r="G54" s="56">
        <f t="shared" si="4"/>
        <v>-475143</v>
      </c>
      <c r="H54" s="56">
        <f t="shared" si="4"/>
        <v>-362759</v>
      </c>
      <c r="I54" s="56">
        <f t="shared" si="4"/>
        <v>-383191</v>
      </c>
      <c r="J54" s="56">
        <f t="shared" si="4"/>
        <v>-1221093</v>
      </c>
      <c r="K54" s="56">
        <f t="shared" si="4"/>
        <v>-398404</v>
      </c>
      <c r="L54" s="56">
        <f t="shared" si="4"/>
        <v>-365316</v>
      </c>
      <c r="M54" s="56">
        <f t="shared" si="4"/>
        <v>-351042</v>
      </c>
      <c r="N54" s="56">
        <f t="shared" si="4"/>
        <v>-1114762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-2335855</v>
      </c>
      <c r="X54" s="56">
        <f t="shared" si="4"/>
        <v>-10637694</v>
      </c>
      <c r="Y54" s="56">
        <f t="shared" si="4"/>
        <v>8301839</v>
      </c>
      <c r="Z54" s="57">
        <f>+IF(X54&lt;&gt;0,+(Y54/X54)*100,0)</f>
        <v>-78.041716559998804</v>
      </c>
      <c r="AA54" s="54">
        <f>+AA52-AA53</f>
        <v>-21275408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-19455670</v>
      </c>
      <c r="D57" s="48">
        <f>SUM(D54:D56)</f>
        <v>0</v>
      </c>
      <c r="E57" s="49">
        <f t="shared" si="5"/>
        <v>-21400408</v>
      </c>
      <c r="F57" s="50">
        <f t="shared" si="5"/>
        <v>-21275408</v>
      </c>
      <c r="G57" s="50">
        <f t="shared" si="5"/>
        <v>-475143</v>
      </c>
      <c r="H57" s="50">
        <f t="shared" si="5"/>
        <v>-362759</v>
      </c>
      <c r="I57" s="50">
        <f t="shared" si="5"/>
        <v>-383191</v>
      </c>
      <c r="J57" s="50">
        <f t="shared" si="5"/>
        <v>-1221093</v>
      </c>
      <c r="K57" s="50">
        <f t="shared" si="5"/>
        <v>-398404</v>
      </c>
      <c r="L57" s="50">
        <f t="shared" si="5"/>
        <v>-365316</v>
      </c>
      <c r="M57" s="50">
        <f t="shared" si="5"/>
        <v>-351042</v>
      </c>
      <c r="N57" s="50">
        <f t="shared" si="5"/>
        <v>-1114762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-2335855</v>
      </c>
      <c r="X57" s="50">
        <f t="shared" si="5"/>
        <v>-10637694</v>
      </c>
      <c r="Y57" s="50">
        <f t="shared" si="5"/>
        <v>8301839</v>
      </c>
      <c r="Z57" s="51">
        <f>+IF(X57&lt;&gt;0,+(Y57/X57)*100,0)</f>
        <v>-78.041716559998804</v>
      </c>
      <c r="AA57" s="48">
        <f>SUM(AA54:AA56)</f>
        <v>-21275408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-19455670</v>
      </c>
      <c r="D60" s="65">
        <f>SUM(D57:D59)</f>
        <v>0</v>
      </c>
      <c r="E60" s="66">
        <f t="shared" si="6"/>
        <v>-21400408</v>
      </c>
      <c r="F60" s="67">
        <f t="shared" si="6"/>
        <v>-21275408</v>
      </c>
      <c r="G60" s="67">
        <f t="shared" si="6"/>
        <v>-475143</v>
      </c>
      <c r="H60" s="67">
        <f t="shared" si="6"/>
        <v>-362759</v>
      </c>
      <c r="I60" s="67">
        <f t="shared" si="6"/>
        <v>-383191</v>
      </c>
      <c r="J60" s="67">
        <f t="shared" si="6"/>
        <v>-1221093</v>
      </c>
      <c r="K60" s="67">
        <f t="shared" si="6"/>
        <v>-398404</v>
      </c>
      <c r="L60" s="67">
        <f t="shared" si="6"/>
        <v>-365316</v>
      </c>
      <c r="M60" s="67">
        <f t="shared" si="6"/>
        <v>-351042</v>
      </c>
      <c r="N60" s="67">
        <f t="shared" si="6"/>
        <v>-1114762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-2335855</v>
      </c>
      <c r="X60" s="67">
        <f t="shared" si="6"/>
        <v>-10637694</v>
      </c>
      <c r="Y60" s="67">
        <f t="shared" si="6"/>
        <v>8301839</v>
      </c>
      <c r="Z60" s="68">
        <f>+IF(X60&lt;&gt;0,+(Y60/X60)*100,0)</f>
        <v>-78.041716559998804</v>
      </c>
      <c r="AA60" s="65">
        <f>SUM(AA57:AA59)</f>
        <v>-21275408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833995</v>
      </c>
      <c r="D42" s="20"/>
      <c r="E42" s="21">
        <v>533302</v>
      </c>
      <c r="F42" s="22">
        <v>533302</v>
      </c>
      <c r="G42" s="22"/>
      <c r="H42" s="22">
        <v>156700</v>
      </c>
      <c r="I42" s="22">
        <v>23300</v>
      </c>
      <c r="J42" s="22">
        <v>180000</v>
      </c>
      <c r="K42" s="22">
        <v>23300</v>
      </c>
      <c r="L42" s="22">
        <v>23300</v>
      </c>
      <c r="M42" s="22">
        <v>47502</v>
      </c>
      <c r="N42" s="22">
        <v>94102</v>
      </c>
      <c r="O42" s="22"/>
      <c r="P42" s="22"/>
      <c r="Q42" s="22"/>
      <c r="R42" s="22"/>
      <c r="S42" s="22"/>
      <c r="T42" s="22"/>
      <c r="U42" s="22"/>
      <c r="V42" s="22"/>
      <c r="W42" s="22">
        <v>274102</v>
      </c>
      <c r="X42" s="22">
        <v>266652</v>
      </c>
      <c r="Y42" s="22">
        <v>7450</v>
      </c>
      <c r="Z42" s="23">
        <v>2.7939036647015589</v>
      </c>
      <c r="AA42" s="20">
        <v>533302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833995</v>
      </c>
      <c r="D48" s="29">
        <f t="shared" ref="D48:Y48" si="1">SUM(D35:D47)</f>
        <v>0</v>
      </c>
      <c r="E48" s="30">
        <f t="shared" si="1"/>
        <v>533302</v>
      </c>
      <c r="F48" s="31">
        <f t="shared" si="1"/>
        <v>533302</v>
      </c>
      <c r="G48" s="31">
        <f t="shared" si="1"/>
        <v>0</v>
      </c>
      <c r="H48" s="31">
        <f t="shared" si="1"/>
        <v>156700</v>
      </c>
      <c r="I48" s="31">
        <f t="shared" si="1"/>
        <v>23300</v>
      </c>
      <c r="J48" s="31">
        <f t="shared" si="1"/>
        <v>180000</v>
      </c>
      <c r="K48" s="31">
        <f t="shared" si="1"/>
        <v>23300</v>
      </c>
      <c r="L48" s="31">
        <f t="shared" si="1"/>
        <v>23300</v>
      </c>
      <c r="M48" s="31">
        <f t="shared" si="1"/>
        <v>47502</v>
      </c>
      <c r="N48" s="31">
        <f t="shared" si="1"/>
        <v>94102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274102</v>
      </c>
      <c r="X48" s="31">
        <f t="shared" si="1"/>
        <v>266652</v>
      </c>
      <c r="Y48" s="31">
        <f t="shared" si="1"/>
        <v>7450</v>
      </c>
      <c r="Z48" s="32">
        <f>+IF(X48&lt;&gt;0,+(Y48/X48)*100,0)</f>
        <v>2.7939036647015589</v>
      </c>
      <c r="AA48" s="29">
        <f>SUM(AA35:AA47)</f>
        <v>533302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-833995</v>
      </c>
      <c r="D49" s="39">
        <f t="shared" si="2"/>
        <v>0</v>
      </c>
      <c r="E49" s="40">
        <f t="shared" si="2"/>
        <v>-533302</v>
      </c>
      <c r="F49" s="41">
        <f t="shared" si="2"/>
        <v>-533302</v>
      </c>
      <c r="G49" s="41">
        <f t="shared" si="2"/>
        <v>0</v>
      </c>
      <c r="H49" s="41">
        <f t="shared" si="2"/>
        <v>-156700</v>
      </c>
      <c r="I49" s="41">
        <f t="shared" si="2"/>
        <v>-23300</v>
      </c>
      <c r="J49" s="41">
        <f t="shared" si="2"/>
        <v>-180000</v>
      </c>
      <c r="K49" s="41">
        <f t="shared" si="2"/>
        <v>-23300</v>
      </c>
      <c r="L49" s="41">
        <f t="shared" si="2"/>
        <v>-23300</v>
      </c>
      <c r="M49" s="41">
        <f t="shared" si="2"/>
        <v>-47502</v>
      </c>
      <c r="N49" s="41">
        <f t="shared" si="2"/>
        <v>-94102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-274102</v>
      </c>
      <c r="X49" s="41">
        <f t="shared" si="2"/>
        <v>-266652</v>
      </c>
      <c r="Y49" s="41">
        <f t="shared" si="2"/>
        <v>-7450</v>
      </c>
      <c r="Z49" s="42">
        <f>+IF(X49&lt;&gt;0,+(Y49/X49)*100,0)</f>
        <v>2.7939036647015589</v>
      </c>
      <c r="AA49" s="39">
        <f>+AA33-AA48</f>
        <v>-533302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-833995</v>
      </c>
      <c r="D52" s="48">
        <f t="shared" si="3"/>
        <v>0</v>
      </c>
      <c r="E52" s="49">
        <f t="shared" si="3"/>
        <v>-533302</v>
      </c>
      <c r="F52" s="50">
        <f t="shared" si="3"/>
        <v>-533302</v>
      </c>
      <c r="G52" s="50">
        <f t="shared" si="3"/>
        <v>0</v>
      </c>
      <c r="H52" s="50">
        <f t="shared" si="3"/>
        <v>-156700</v>
      </c>
      <c r="I52" s="50">
        <f t="shared" si="3"/>
        <v>-23300</v>
      </c>
      <c r="J52" s="50">
        <f t="shared" si="3"/>
        <v>-180000</v>
      </c>
      <c r="K52" s="50">
        <f t="shared" si="3"/>
        <v>-23300</v>
      </c>
      <c r="L52" s="50">
        <f t="shared" si="3"/>
        <v>-23300</v>
      </c>
      <c r="M52" s="50">
        <f t="shared" si="3"/>
        <v>-47502</v>
      </c>
      <c r="N52" s="50">
        <f t="shared" si="3"/>
        <v>-94102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-274102</v>
      </c>
      <c r="X52" s="50">
        <f t="shared" si="3"/>
        <v>-266652</v>
      </c>
      <c r="Y52" s="50">
        <f t="shared" si="3"/>
        <v>-7450</v>
      </c>
      <c r="Z52" s="51">
        <f>+IF(X52&lt;&gt;0,+(Y52/X52)*100,0)</f>
        <v>2.7939036647015589</v>
      </c>
      <c r="AA52" s="48">
        <f>SUM(AA49:AA51)</f>
        <v>-533302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-833995</v>
      </c>
      <c r="D54" s="54">
        <f>+D52-D53</f>
        <v>0</v>
      </c>
      <c r="E54" s="55">
        <f t="shared" si="4"/>
        <v>-533302</v>
      </c>
      <c r="F54" s="56">
        <f t="shared" si="4"/>
        <v>-533302</v>
      </c>
      <c r="G54" s="56">
        <f t="shared" si="4"/>
        <v>0</v>
      </c>
      <c r="H54" s="56">
        <f t="shared" si="4"/>
        <v>-156700</v>
      </c>
      <c r="I54" s="56">
        <f t="shared" si="4"/>
        <v>-23300</v>
      </c>
      <c r="J54" s="56">
        <f t="shared" si="4"/>
        <v>-180000</v>
      </c>
      <c r="K54" s="56">
        <f t="shared" si="4"/>
        <v>-23300</v>
      </c>
      <c r="L54" s="56">
        <f t="shared" si="4"/>
        <v>-23300</v>
      </c>
      <c r="M54" s="56">
        <f t="shared" si="4"/>
        <v>-47502</v>
      </c>
      <c r="N54" s="56">
        <f t="shared" si="4"/>
        <v>-94102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-274102</v>
      </c>
      <c r="X54" s="56">
        <f t="shared" si="4"/>
        <v>-266652</v>
      </c>
      <c r="Y54" s="56">
        <f t="shared" si="4"/>
        <v>-7450</v>
      </c>
      <c r="Z54" s="57">
        <f>+IF(X54&lt;&gt;0,+(Y54/X54)*100,0)</f>
        <v>2.7939036647015589</v>
      </c>
      <c r="AA54" s="54">
        <f>+AA52-AA53</f>
        <v>-533302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-833995</v>
      </c>
      <c r="D57" s="48">
        <f>SUM(D54:D56)</f>
        <v>0</v>
      </c>
      <c r="E57" s="49">
        <f t="shared" si="5"/>
        <v>-533302</v>
      </c>
      <c r="F57" s="50">
        <f t="shared" si="5"/>
        <v>-533302</v>
      </c>
      <c r="G57" s="50">
        <f t="shared" si="5"/>
        <v>0</v>
      </c>
      <c r="H57" s="50">
        <f t="shared" si="5"/>
        <v>-156700</v>
      </c>
      <c r="I57" s="50">
        <f t="shared" si="5"/>
        <v>-23300</v>
      </c>
      <c r="J57" s="50">
        <f t="shared" si="5"/>
        <v>-180000</v>
      </c>
      <c r="K57" s="50">
        <f t="shared" si="5"/>
        <v>-23300</v>
      </c>
      <c r="L57" s="50">
        <f t="shared" si="5"/>
        <v>-23300</v>
      </c>
      <c r="M57" s="50">
        <f t="shared" si="5"/>
        <v>-47502</v>
      </c>
      <c r="N57" s="50">
        <f t="shared" si="5"/>
        <v>-94102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-274102</v>
      </c>
      <c r="X57" s="50">
        <f t="shared" si="5"/>
        <v>-266652</v>
      </c>
      <c r="Y57" s="50">
        <f t="shared" si="5"/>
        <v>-7450</v>
      </c>
      <c r="Z57" s="51">
        <f>+IF(X57&lt;&gt;0,+(Y57/X57)*100,0)</f>
        <v>2.7939036647015589</v>
      </c>
      <c r="AA57" s="48">
        <f>SUM(AA54:AA56)</f>
        <v>-533302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-833995</v>
      </c>
      <c r="D60" s="65">
        <f>SUM(D57:D59)</f>
        <v>0</v>
      </c>
      <c r="E60" s="66">
        <f t="shared" si="6"/>
        <v>-533302</v>
      </c>
      <c r="F60" s="67">
        <f t="shared" si="6"/>
        <v>-533302</v>
      </c>
      <c r="G60" s="67">
        <f t="shared" si="6"/>
        <v>0</v>
      </c>
      <c r="H60" s="67">
        <f t="shared" si="6"/>
        <v>-156700</v>
      </c>
      <c r="I60" s="67">
        <f t="shared" si="6"/>
        <v>-23300</v>
      </c>
      <c r="J60" s="67">
        <f t="shared" si="6"/>
        <v>-180000</v>
      </c>
      <c r="K60" s="67">
        <f t="shared" si="6"/>
        <v>-23300</v>
      </c>
      <c r="L60" s="67">
        <f t="shared" si="6"/>
        <v>-23300</v>
      </c>
      <c r="M60" s="67">
        <f t="shared" si="6"/>
        <v>-47502</v>
      </c>
      <c r="N60" s="67">
        <f t="shared" si="6"/>
        <v>-94102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-274102</v>
      </c>
      <c r="X60" s="67">
        <f t="shared" si="6"/>
        <v>-266652</v>
      </c>
      <c r="Y60" s="67">
        <f t="shared" si="6"/>
        <v>-7450</v>
      </c>
      <c r="Z60" s="68">
        <f>+IF(X60&lt;&gt;0,+(Y60/X60)*100,0)</f>
        <v>2.7939036647015589</v>
      </c>
      <c r="AA60" s="65">
        <f>SUM(AA57:AA59)</f>
        <v>-533302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2926814</v>
      </c>
      <c r="D8" s="20"/>
      <c r="E8" s="21">
        <v>7675333</v>
      </c>
      <c r="F8" s="22">
        <v>7675333</v>
      </c>
      <c r="G8" s="22">
        <v>566282</v>
      </c>
      <c r="H8" s="22">
        <v>564640</v>
      </c>
      <c r="I8" s="22">
        <v>564639</v>
      </c>
      <c r="J8" s="22">
        <v>1695561</v>
      </c>
      <c r="K8" s="22">
        <v>564468</v>
      </c>
      <c r="L8" s="22">
        <v>563430</v>
      </c>
      <c r="M8" s="22">
        <v>562048</v>
      </c>
      <c r="N8" s="22">
        <v>1689946</v>
      </c>
      <c r="O8" s="22"/>
      <c r="P8" s="22"/>
      <c r="Q8" s="22"/>
      <c r="R8" s="22"/>
      <c r="S8" s="22"/>
      <c r="T8" s="22"/>
      <c r="U8" s="22"/>
      <c r="V8" s="22"/>
      <c r="W8" s="22">
        <v>3385507</v>
      </c>
      <c r="X8" s="22">
        <v>3837666</v>
      </c>
      <c r="Y8" s="22">
        <v>-452159</v>
      </c>
      <c r="Z8" s="23">
        <v>-11.782135287437729</v>
      </c>
      <c r="AA8" s="20">
        <v>7675333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2926814</v>
      </c>
      <c r="D33" s="29">
        <f t="shared" ref="D33:Y33" si="0">SUM(D6:D32)</f>
        <v>0</v>
      </c>
      <c r="E33" s="30">
        <f t="shared" si="0"/>
        <v>7675333</v>
      </c>
      <c r="F33" s="31">
        <f t="shared" si="0"/>
        <v>7675333</v>
      </c>
      <c r="G33" s="31">
        <f t="shared" si="0"/>
        <v>566282</v>
      </c>
      <c r="H33" s="31">
        <f t="shared" si="0"/>
        <v>564640</v>
      </c>
      <c r="I33" s="31">
        <f t="shared" si="0"/>
        <v>564639</v>
      </c>
      <c r="J33" s="31">
        <f t="shared" si="0"/>
        <v>1695561</v>
      </c>
      <c r="K33" s="31">
        <f t="shared" si="0"/>
        <v>564468</v>
      </c>
      <c r="L33" s="31">
        <f t="shared" si="0"/>
        <v>563430</v>
      </c>
      <c r="M33" s="31">
        <f t="shared" si="0"/>
        <v>562048</v>
      </c>
      <c r="N33" s="31">
        <f t="shared" si="0"/>
        <v>1689946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3385507</v>
      </c>
      <c r="X33" s="31">
        <f t="shared" si="0"/>
        <v>3837666</v>
      </c>
      <c r="Y33" s="31">
        <f t="shared" si="0"/>
        <v>-452159</v>
      </c>
      <c r="Z33" s="32">
        <f>+IF(X33&lt;&gt;0,+(Y33/X33)*100,0)</f>
        <v>-11.782135287437729</v>
      </c>
      <c r="AA33" s="29">
        <f>SUM(AA6:AA32)</f>
        <v>7675333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6092800</v>
      </c>
      <c r="D38" s="20"/>
      <c r="E38" s="21">
        <v>9300000</v>
      </c>
      <c r="F38" s="22">
        <v>9300000</v>
      </c>
      <c r="G38" s="22"/>
      <c r="H38" s="22">
        <v>67053</v>
      </c>
      <c r="I38" s="22">
        <v>209942</v>
      </c>
      <c r="J38" s="22">
        <v>276995</v>
      </c>
      <c r="K38" s="22">
        <v>390588</v>
      </c>
      <c r="L38" s="22">
        <v>445163</v>
      </c>
      <c r="M38" s="22">
        <v>1948342</v>
      </c>
      <c r="N38" s="22">
        <v>2784093</v>
      </c>
      <c r="O38" s="22"/>
      <c r="P38" s="22"/>
      <c r="Q38" s="22"/>
      <c r="R38" s="22"/>
      <c r="S38" s="22"/>
      <c r="T38" s="22"/>
      <c r="U38" s="22"/>
      <c r="V38" s="22"/>
      <c r="W38" s="22">
        <v>3061088</v>
      </c>
      <c r="X38" s="22">
        <v>4650000</v>
      </c>
      <c r="Y38" s="22">
        <v>-1588912</v>
      </c>
      <c r="Z38" s="23">
        <v>-34.170150537634406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5200002</v>
      </c>
      <c r="Y39" s="22">
        <v>-5200002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>
        <v>1088130</v>
      </c>
      <c r="D40" s="20"/>
      <c r="E40" s="21">
        <v>1432487</v>
      </c>
      <c r="F40" s="22">
        <v>1432487</v>
      </c>
      <c r="G40" s="22">
        <v>92400</v>
      </c>
      <c r="H40" s="22">
        <v>92400</v>
      </c>
      <c r="I40" s="22">
        <v>181744</v>
      </c>
      <c r="J40" s="22">
        <v>366544</v>
      </c>
      <c r="K40" s="22"/>
      <c r="L40" s="22">
        <v>89266</v>
      </c>
      <c r="M40" s="22">
        <v>92242</v>
      </c>
      <c r="N40" s="22">
        <v>181508</v>
      </c>
      <c r="O40" s="22"/>
      <c r="P40" s="22"/>
      <c r="Q40" s="22"/>
      <c r="R40" s="22"/>
      <c r="S40" s="22"/>
      <c r="T40" s="22"/>
      <c r="U40" s="22"/>
      <c r="V40" s="22"/>
      <c r="W40" s="22">
        <v>548052</v>
      </c>
      <c r="X40" s="22">
        <v>716250</v>
      </c>
      <c r="Y40" s="22">
        <v>-168198</v>
      </c>
      <c r="Z40" s="23">
        <v>-23.483141361256543</v>
      </c>
      <c r="AA40" s="20">
        <v>1432487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11123687</v>
      </c>
      <c r="D42" s="20"/>
      <c r="E42" s="21">
        <v>5892459</v>
      </c>
      <c r="F42" s="22">
        <v>5892459</v>
      </c>
      <c r="G42" s="22"/>
      <c r="H42" s="22"/>
      <c r="I42" s="22"/>
      <c r="J42" s="22"/>
      <c r="K42" s="22"/>
      <c r="L42" s="22"/>
      <c r="M42" s="22">
        <v>3226788</v>
      </c>
      <c r="N42" s="22">
        <v>3226788</v>
      </c>
      <c r="O42" s="22"/>
      <c r="P42" s="22"/>
      <c r="Q42" s="22"/>
      <c r="R42" s="22"/>
      <c r="S42" s="22"/>
      <c r="T42" s="22"/>
      <c r="U42" s="22"/>
      <c r="V42" s="22"/>
      <c r="W42" s="22">
        <v>3226788</v>
      </c>
      <c r="X42" s="22">
        <v>2946234</v>
      </c>
      <c r="Y42" s="22">
        <v>280554</v>
      </c>
      <c r="Z42" s="23">
        <v>9.5224615560067534</v>
      </c>
      <c r="AA42" s="20">
        <v>5892459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18304617</v>
      </c>
      <c r="D48" s="29">
        <f t="shared" ref="D48:Y48" si="1">SUM(D35:D47)</f>
        <v>0</v>
      </c>
      <c r="E48" s="30">
        <f t="shared" si="1"/>
        <v>27024946</v>
      </c>
      <c r="F48" s="31">
        <f t="shared" si="1"/>
        <v>27024946</v>
      </c>
      <c r="G48" s="31">
        <f t="shared" si="1"/>
        <v>92400</v>
      </c>
      <c r="H48" s="31">
        <f t="shared" si="1"/>
        <v>159453</v>
      </c>
      <c r="I48" s="31">
        <f t="shared" si="1"/>
        <v>391686</v>
      </c>
      <c r="J48" s="31">
        <f t="shared" si="1"/>
        <v>643539</v>
      </c>
      <c r="K48" s="31">
        <f t="shared" si="1"/>
        <v>390588</v>
      </c>
      <c r="L48" s="31">
        <f t="shared" si="1"/>
        <v>534429</v>
      </c>
      <c r="M48" s="31">
        <f t="shared" si="1"/>
        <v>5267372</v>
      </c>
      <c r="N48" s="31">
        <f t="shared" si="1"/>
        <v>6192389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6835928</v>
      </c>
      <c r="X48" s="31">
        <f t="shared" si="1"/>
        <v>13512486</v>
      </c>
      <c r="Y48" s="31">
        <f t="shared" si="1"/>
        <v>-6676558</v>
      </c>
      <c r="Z48" s="32">
        <f>+IF(X48&lt;&gt;0,+(Y48/X48)*100,0)</f>
        <v>-49.410286160518503</v>
      </c>
      <c r="AA48" s="29">
        <f>SUM(AA35:AA47)</f>
        <v>27024946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-15377803</v>
      </c>
      <c r="D49" s="39">
        <f t="shared" si="2"/>
        <v>0</v>
      </c>
      <c r="E49" s="40">
        <f t="shared" si="2"/>
        <v>-19349613</v>
      </c>
      <c r="F49" s="41">
        <f t="shared" si="2"/>
        <v>-19349613</v>
      </c>
      <c r="G49" s="41">
        <f t="shared" si="2"/>
        <v>473882</v>
      </c>
      <c r="H49" s="41">
        <f t="shared" si="2"/>
        <v>405187</v>
      </c>
      <c r="I49" s="41">
        <f t="shared" si="2"/>
        <v>172953</v>
      </c>
      <c r="J49" s="41">
        <f t="shared" si="2"/>
        <v>1052022</v>
      </c>
      <c r="K49" s="41">
        <f t="shared" si="2"/>
        <v>173880</v>
      </c>
      <c r="L49" s="41">
        <f t="shared" si="2"/>
        <v>29001</v>
      </c>
      <c r="M49" s="41">
        <f t="shared" si="2"/>
        <v>-4705324</v>
      </c>
      <c r="N49" s="41">
        <f t="shared" si="2"/>
        <v>-4502443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-3450421</v>
      </c>
      <c r="X49" s="41">
        <f t="shared" si="2"/>
        <v>-9674820</v>
      </c>
      <c r="Y49" s="41">
        <f t="shared" si="2"/>
        <v>6224399</v>
      </c>
      <c r="Z49" s="42">
        <f>+IF(X49&lt;&gt;0,+(Y49/X49)*100,0)</f>
        <v>-64.336070335158695</v>
      </c>
      <c r="AA49" s="39">
        <f>+AA33-AA48</f>
        <v>-19349613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-15377803</v>
      </c>
      <c r="D52" s="48">
        <f t="shared" si="3"/>
        <v>0</v>
      </c>
      <c r="E52" s="49">
        <f t="shared" si="3"/>
        <v>-19349613</v>
      </c>
      <c r="F52" s="50">
        <f t="shared" si="3"/>
        <v>-19349613</v>
      </c>
      <c r="G52" s="50">
        <f t="shared" si="3"/>
        <v>473882</v>
      </c>
      <c r="H52" s="50">
        <f t="shared" si="3"/>
        <v>405187</v>
      </c>
      <c r="I52" s="50">
        <f t="shared" si="3"/>
        <v>172953</v>
      </c>
      <c r="J52" s="50">
        <f t="shared" si="3"/>
        <v>1052022</v>
      </c>
      <c r="K52" s="50">
        <f t="shared" si="3"/>
        <v>173880</v>
      </c>
      <c r="L52" s="50">
        <f t="shared" si="3"/>
        <v>29001</v>
      </c>
      <c r="M52" s="50">
        <f t="shared" si="3"/>
        <v>-4705324</v>
      </c>
      <c r="N52" s="50">
        <f t="shared" si="3"/>
        <v>-4502443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-3450421</v>
      </c>
      <c r="X52" s="50">
        <f t="shared" si="3"/>
        <v>-9674820</v>
      </c>
      <c r="Y52" s="50">
        <f t="shared" si="3"/>
        <v>6224399</v>
      </c>
      <c r="Z52" s="51">
        <f>+IF(X52&lt;&gt;0,+(Y52/X52)*100,0)</f>
        <v>-64.336070335158695</v>
      </c>
      <c r="AA52" s="48">
        <f>SUM(AA49:AA51)</f>
        <v>-19349613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-15377803</v>
      </c>
      <c r="D54" s="54">
        <f>+D52-D53</f>
        <v>0</v>
      </c>
      <c r="E54" s="55">
        <f t="shared" si="4"/>
        <v>-19349613</v>
      </c>
      <c r="F54" s="56">
        <f t="shared" si="4"/>
        <v>-19349613</v>
      </c>
      <c r="G54" s="56">
        <f t="shared" si="4"/>
        <v>473882</v>
      </c>
      <c r="H54" s="56">
        <f t="shared" si="4"/>
        <v>405187</v>
      </c>
      <c r="I54" s="56">
        <f t="shared" si="4"/>
        <v>172953</v>
      </c>
      <c r="J54" s="56">
        <f t="shared" si="4"/>
        <v>1052022</v>
      </c>
      <c r="K54" s="56">
        <f t="shared" si="4"/>
        <v>173880</v>
      </c>
      <c r="L54" s="56">
        <f t="shared" si="4"/>
        <v>29001</v>
      </c>
      <c r="M54" s="56">
        <f t="shared" si="4"/>
        <v>-4705324</v>
      </c>
      <c r="N54" s="56">
        <f t="shared" si="4"/>
        <v>-4502443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-3450421</v>
      </c>
      <c r="X54" s="56">
        <f t="shared" si="4"/>
        <v>-9674820</v>
      </c>
      <c r="Y54" s="56">
        <f t="shared" si="4"/>
        <v>6224399</v>
      </c>
      <c r="Z54" s="57">
        <f>+IF(X54&lt;&gt;0,+(Y54/X54)*100,0)</f>
        <v>-64.336070335158695</v>
      </c>
      <c r="AA54" s="54">
        <f>+AA52-AA53</f>
        <v>-19349613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-15377803</v>
      </c>
      <c r="D57" s="48">
        <f>SUM(D54:D56)</f>
        <v>0</v>
      </c>
      <c r="E57" s="49">
        <f t="shared" si="5"/>
        <v>-19349613</v>
      </c>
      <c r="F57" s="50">
        <f t="shared" si="5"/>
        <v>-19349613</v>
      </c>
      <c r="G57" s="50">
        <f t="shared" si="5"/>
        <v>473882</v>
      </c>
      <c r="H57" s="50">
        <f t="shared" si="5"/>
        <v>405187</v>
      </c>
      <c r="I57" s="50">
        <f t="shared" si="5"/>
        <v>172953</v>
      </c>
      <c r="J57" s="50">
        <f t="shared" si="5"/>
        <v>1052022</v>
      </c>
      <c r="K57" s="50">
        <f t="shared" si="5"/>
        <v>173880</v>
      </c>
      <c r="L57" s="50">
        <f t="shared" si="5"/>
        <v>29001</v>
      </c>
      <c r="M57" s="50">
        <f t="shared" si="5"/>
        <v>-4705324</v>
      </c>
      <c r="N57" s="50">
        <f t="shared" si="5"/>
        <v>-4502443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-3450421</v>
      </c>
      <c r="X57" s="50">
        <f t="shared" si="5"/>
        <v>-9674820</v>
      </c>
      <c r="Y57" s="50">
        <f t="shared" si="5"/>
        <v>6224399</v>
      </c>
      <c r="Z57" s="51">
        <f>+IF(X57&lt;&gt;0,+(Y57/X57)*100,0)</f>
        <v>-64.336070335158695</v>
      </c>
      <c r="AA57" s="48">
        <f>SUM(AA54:AA56)</f>
        <v>-19349613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-15377803</v>
      </c>
      <c r="D60" s="65">
        <f>SUM(D57:D59)</f>
        <v>0</v>
      </c>
      <c r="E60" s="66">
        <f t="shared" si="6"/>
        <v>-19349613</v>
      </c>
      <c r="F60" s="67">
        <f t="shared" si="6"/>
        <v>-19349613</v>
      </c>
      <c r="G60" s="67">
        <f t="shared" si="6"/>
        <v>473882</v>
      </c>
      <c r="H60" s="67">
        <f t="shared" si="6"/>
        <v>405187</v>
      </c>
      <c r="I60" s="67">
        <f t="shared" si="6"/>
        <v>172953</v>
      </c>
      <c r="J60" s="67">
        <f t="shared" si="6"/>
        <v>1052022</v>
      </c>
      <c r="K60" s="67">
        <f t="shared" si="6"/>
        <v>173880</v>
      </c>
      <c r="L60" s="67">
        <f t="shared" si="6"/>
        <v>29001</v>
      </c>
      <c r="M60" s="67">
        <f t="shared" si="6"/>
        <v>-4705324</v>
      </c>
      <c r="N60" s="67">
        <f t="shared" si="6"/>
        <v>-4502443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-3450421</v>
      </c>
      <c r="X60" s="67">
        <f t="shared" si="6"/>
        <v>-9674820</v>
      </c>
      <c r="Y60" s="67">
        <f t="shared" si="6"/>
        <v>6224399</v>
      </c>
      <c r="Z60" s="68">
        <f>+IF(X60&lt;&gt;0,+(Y60/X60)*100,0)</f>
        <v>-64.336070335158695</v>
      </c>
      <c r="AA60" s="65">
        <f>SUM(AA57:AA59)</f>
        <v>-19349613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/>
      <c r="P7" s="22"/>
      <c r="Q7" s="22"/>
      <c r="R7" s="22"/>
      <c r="S7" s="22"/>
      <c r="T7" s="22"/>
      <c r="U7" s="22"/>
      <c r="V7" s="22"/>
      <c r="W7" s="22">
        <v>-60514985</v>
      </c>
      <c r="X7" s="22"/>
      <c r="Y7" s="22">
        <v>-60514985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1996270927</v>
      </c>
      <c r="D8" s="20"/>
      <c r="E8" s="21">
        <v>2062998682</v>
      </c>
      <c r="F8" s="22">
        <v>2053531037</v>
      </c>
      <c r="G8" s="22">
        <v>195667542</v>
      </c>
      <c r="H8" s="22">
        <v>77565685</v>
      </c>
      <c r="I8" s="22">
        <v>147142650</v>
      </c>
      <c r="J8" s="22">
        <v>420375877</v>
      </c>
      <c r="K8" s="22">
        <v>76978612</v>
      </c>
      <c r="L8" s="22">
        <v>72165905</v>
      </c>
      <c r="M8" s="22">
        <v>77455076</v>
      </c>
      <c r="N8" s="22">
        <v>226599593</v>
      </c>
      <c r="O8" s="22"/>
      <c r="P8" s="22"/>
      <c r="Q8" s="22"/>
      <c r="R8" s="22"/>
      <c r="S8" s="22"/>
      <c r="T8" s="22"/>
      <c r="U8" s="22"/>
      <c r="V8" s="22"/>
      <c r="W8" s="22">
        <v>646975470</v>
      </c>
      <c r="X8" s="22">
        <v>1019409673</v>
      </c>
      <c r="Y8" s="22">
        <v>-372434203</v>
      </c>
      <c r="Z8" s="23">
        <v>-36.534301455465986</v>
      </c>
      <c r="AA8" s="20">
        <v>2053531037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304861</v>
      </c>
      <c r="D10" s="20"/>
      <c r="E10" s="21">
        <v>83052</v>
      </c>
      <c r="F10" s="22">
        <v>83052</v>
      </c>
      <c r="G10" s="22">
        <v>22691</v>
      </c>
      <c r="H10" s="22">
        <v>46639</v>
      </c>
      <c r="I10" s="22">
        <v>25981</v>
      </c>
      <c r="J10" s="22">
        <v>95311</v>
      </c>
      <c r="K10" s="22">
        <v>11156</v>
      </c>
      <c r="L10" s="22">
        <v>6720</v>
      </c>
      <c r="M10" s="22">
        <v>7819</v>
      </c>
      <c r="N10" s="22">
        <v>25695</v>
      </c>
      <c r="O10" s="22"/>
      <c r="P10" s="22"/>
      <c r="Q10" s="22"/>
      <c r="R10" s="22"/>
      <c r="S10" s="22"/>
      <c r="T10" s="22"/>
      <c r="U10" s="22"/>
      <c r="V10" s="22"/>
      <c r="W10" s="22">
        <v>121006</v>
      </c>
      <c r="X10" s="22">
        <v>41526</v>
      </c>
      <c r="Y10" s="22">
        <v>79480</v>
      </c>
      <c r="Z10" s="23">
        <v>191.39816018879739</v>
      </c>
      <c r="AA10" s="20">
        <v>83052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240209243</v>
      </c>
      <c r="D13" s="20"/>
      <c r="E13" s="21">
        <v>276206423</v>
      </c>
      <c r="F13" s="22">
        <v>272551074</v>
      </c>
      <c r="G13" s="22">
        <v>6442485</v>
      </c>
      <c r="H13" s="22">
        <v>7208993</v>
      </c>
      <c r="I13" s="22">
        <v>7014850</v>
      </c>
      <c r="J13" s="22">
        <v>20666328</v>
      </c>
      <c r="K13" s="22">
        <v>6849745</v>
      </c>
      <c r="L13" s="22">
        <v>7205347</v>
      </c>
      <c r="M13" s="22">
        <v>8280453</v>
      </c>
      <c r="N13" s="22">
        <v>22335545</v>
      </c>
      <c r="O13" s="22"/>
      <c r="P13" s="22"/>
      <c r="Q13" s="22"/>
      <c r="R13" s="22"/>
      <c r="S13" s="22"/>
      <c r="T13" s="22"/>
      <c r="U13" s="22"/>
      <c r="V13" s="22"/>
      <c r="W13" s="22">
        <v>43001873</v>
      </c>
      <c r="X13" s="22">
        <v>137039157</v>
      </c>
      <c r="Y13" s="22">
        <v>-94037284</v>
      </c>
      <c r="Z13" s="23">
        <v>-68.620740274985778</v>
      </c>
      <c r="AA13" s="20">
        <v>272551074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4151347</v>
      </c>
      <c r="D20" s="20"/>
      <c r="E20" s="21">
        <v>4995210</v>
      </c>
      <c r="F20" s="22">
        <v>5566986</v>
      </c>
      <c r="G20" s="22">
        <v>338226</v>
      </c>
      <c r="H20" s="22">
        <v>6566</v>
      </c>
      <c r="I20" s="22">
        <v>391721</v>
      </c>
      <c r="J20" s="22">
        <v>736513</v>
      </c>
      <c r="K20" s="22">
        <v>4327</v>
      </c>
      <c r="L20" s="22">
        <v>300</v>
      </c>
      <c r="M20" s="22">
        <v>234523</v>
      </c>
      <c r="N20" s="22">
        <v>239150</v>
      </c>
      <c r="O20" s="22"/>
      <c r="P20" s="22"/>
      <c r="Q20" s="22"/>
      <c r="R20" s="22"/>
      <c r="S20" s="22"/>
      <c r="T20" s="22"/>
      <c r="U20" s="22"/>
      <c r="V20" s="22"/>
      <c r="W20" s="22">
        <v>975663</v>
      </c>
      <c r="X20" s="22">
        <v>2761048</v>
      </c>
      <c r="Y20" s="22">
        <v>-1785385</v>
      </c>
      <c r="Z20" s="18">
        <v>-64.663309004407026</v>
      </c>
      <c r="AA20" s="20">
        <v>5566986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462523799</v>
      </c>
      <c r="D26" s="20"/>
      <c r="E26" s="21">
        <v>442489715</v>
      </c>
      <c r="F26" s="22">
        <v>441891456</v>
      </c>
      <c r="G26" s="22">
        <v>153148779</v>
      </c>
      <c r="H26" s="22">
        <v>9232097</v>
      </c>
      <c r="I26" s="22"/>
      <c r="J26" s="22">
        <v>162380876</v>
      </c>
      <c r="K26" s="22">
        <v>7525569</v>
      </c>
      <c r="L26" s="22">
        <v>8586054</v>
      </c>
      <c r="M26" s="22">
        <v>70442663</v>
      </c>
      <c r="N26" s="22">
        <v>86554286</v>
      </c>
      <c r="O26" s="22"/>
      <c r="P26" s="22"/>
      <c r="Q26" s="22"/>
      <c r="R26" s="22"/>
      <c r="S26" s="22"/>
      <c r="T26" s="22"/>
      <c r="U26" s="22"/>
      <c r="V26" s="22"/>
      <c r="W26" s="22">
        <v>248935162</v>
      </c>
      <c r="X26" s="22">
        <v>227011489</v>
      </c>
      <c r="Y26" s="22">
        <v>21923673</v>
      </c>
      <c r="Z26" s="23">
        <v>9.6575169373916587</v>
      </c>
      <c r="AA26" s="20">
        <v>441891456</v>
      </c>
    </row>
    <row r="27" spans="1:27" x14ac:dyDescent="0.25">
      <c r="A27" s="19" t="s">
        <v>40</v>
      </c>
      <c r="B27" s="15" t="s">
        <v>32</v>
      </c>
      <c r="C27" s="20">
        <v>2087224</v>
      </c>
      <c r="D27" s="20"/>
      <c r="E27" s="21"/>
      <c r="F27" s="22"/>
      <c r="G27" s="22">
        <v>219758</v>
      </c>
      <c r="H27" s="22">
        <v>215669</v>
      </c>
      <c r="I27" s="22">
        <v>211650</v>
      </c>
      <c r="J27" s="22">
        <v>647077</v>
      </c>
      <c r="K27" s="22">
        <v>214003</v>
      </c>
      <c r="L27" s="22">
        <v>237530</v>
      </c>
      <c r="M27" s="22">
        <v>245875</v>
      </c>
      <c r="N27" s="22">
        <v>697408</v>
      </c>
      <c r="O27" s="22"/>
      <c r="P27" s="22"/>
      <c r="Q27" s="22"/>
      <c r="R27" s="22"/>
      <c r="S27" s="22"/>
      <c r="T27" s="22"/>
      <c r="U27" s="22"/>
      <c r="V27" s="22"/>
      <c r="W27" s="22">
        <v>1344485</v>
      </c>
      <c r="X27" s="22"/>
      <c r="Y27" s="22">
        <v>1344485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20360940</v>
      </c>
      <c r="D29" s="20"/>
      <c r="E29" s="21">
        <v>3424822</v>
      </c>
      <c r="F29" s="22">
        <v>3178802</v>
      </c>
      <c r="G29" s="22">
        <v>2555978</v>
      </c>
      <c r="H29" s="22">
        <v>1708473</v>
      </c>
      <c r="I29" s="22">
        <v>1504710</v>
      </c>
      <c r="J29" s="22">
        <v>5769161</v>
      </c>
      <c r="K29" s="22">
        <v>1771781</v>
      </c>
      <c r="L29" s="22">
        <v>1819533</v>
      </c>
      <c r="M29" s="22">
        <v>1827980</v>
      </c>
      <c r="N29" s="22">
        <v>5419294</v>
      </c>
      <c r="O29" s="22"/>
      <c r="P29" s="22"/>
      <c r="Q29" s="22"/>
      <c r="R29" s="22"/>
      <c r="S29" s="22"/>
      <c r="T29" s="22"/>
      <c r="U29" s="22"/>
      <c r="V29" s="22"/>
      <c r="W29" s="22">
        <v>11188455</v>
      </c>
      <c r="X29" s="22">
        <v>1589400</v>
      </c>
      <c r="Y29" s="22">
        <v>9599055</v>
      </c>
      <c r="Z29" s="23">
        <v>603.94205360513399</v>
      </c>
      <c r="AA29" s="20">
        <v>3178802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2725908341</v>
      </c>
      <c r="D33" s="29">
        <f t="shared" ref="D33:Y33" si="0">SUM(D6:D32)</f>
        <v>0</v>
      </c>
      <c r="E33" s="30">
        <f t="shared" si="0"/>
        <v>2790197904</v>
      </c>
      <c r="F33" s="31">
        <f t="shared" si="0"/>
        <v>2776802407</v>
      </c>
      <c r="G33" s="31">
        <f t="shared" si="0"/>
        <v>400246696</v>
      </c>
      <c r="H33" s="31">
        <f t="shared" si="0"/>
        <v>86223978</v>
      </c>
      <c r="I33" s="31">
        <f t="shared" si="0"/>
        <v>57101467</v>
      </c>
      <c r="J33" s="31">
        <f t="shared" si="0"/>
        <v>543572141</v>
      </c>
      <c r="K33" s="31">
        <f t="shared" si="0"/>
        <v>91032436</v>
      </c>
      <c r="L33" s="31">
        <f t="shared" si="0"/>
        <v>94285995</v>
      </c>
      <c r="M33" s="31">
        <f t="shared" si="0"/>
        <v>163136557</v>
      </c>
      <c r="N33" s="31">
        <f t="shared" si="0"/>
        <v>348454988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892027129</v>
      </c>
      <c r="X33" s="31">
        <f t="shared" si="0"/>
        <v>1387852293</v>
      </c>
      <c r="Y33" s="31">
        <f t="shared" si="0"/>
        <v>-495825164</v>
      </c>
      <c r="Z33" s="32">
        <f>+IF(X33&lt;&gt;0,+(Y33/X33)*100,0)</f>
        <v>-35.726075930473677</v>
      </c>
      <c r="AA33" s="29">
        <f>SUM(AA6:AA32)</f>
        <v>2776802407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607020393</v>
      </c>
      <c r="D35" s="20"/>
      <c r="E35" s="21">
        <v>692648283</v>
      </c>
      <c r="F35" s="22">
        <v>663998682</v>
      </c>
      <c r="G35" s="22">
        <v>29776817</v>
      </c>
      <c r="H35" s="22">
        <v>9539262</v>
      </c>
      <c r="I35" s="22">
        <v>49455913</v>
      </c>
      <c r="J35" s="22">
        <v>88771992</v>
      </c>
      <c r="K35" s="22">
        <v>9846526</v>
      </c>
      <c r="L35" s="22">
        <v>24521072</v>
      </c>
      <c r="M35" s="22">
        <v>23110868</v>
      </c>
      <c r="N35" s="22">
        <v>57478466</v>
      </c>
      <c r="O35" s="22"/>
      <c r="P35" s="22"/>
      <c r="Q35" s="22"/>
      <c r="R35" s="22"/>
      <c r="S35" s="22"/>
      <c r="T35" s="22"/>
      <c r="U35" s="22"/>
      <c r="V35" s="22"/>
      <c r="W35" s="22">
        <v>146250458</v>
      </c>
      <c r="X35" s="22">
        <v>327748159</v>
      </c>
      <c r="Y35" s="22">
        <v>-181497701</v>
      </c>
      <c r="Z35" s="23">
        <v>-55.377183979849598</v>
      </c>
      <c r="AA35" s="20">
        <v>663998682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35979035</v>
      </c>
      <c r="D38" s="20"/>
      <c r="E38" s="21">
        <v>64980130</v>
      </c>
      <c r="F38" s="22">
        <v>160295689</v>
      </c>
      <c r="G38" s="22">
        <v>1457990</v>
      </c>
      <c r="H38" s="22">
        <v>925882</v>
      </c>
      <c r="I38" s="22">
        <v>3153557</v>
      </c>
      <c r="J38" s="22">
        <v>5537429</v>
      </c>
      <c r="K38" s="22">
        <v>2912048</v>
      </c>
      <c r="L38" s="22">
        <v>2275107</v>
      </c>
      <c r="M38" s="22">
        <v>3427915</v>
      </c>
      <c r="N38" s="22">
        <v>8615070</v>
      </c>
      <c r="O38" s="22"/>
      <c r="P38" s="22"/>
      <c r="Q38" s="22"/>
      <c r="R38" s="22"/>
      <c r="S38" s="22"/>
      <c r="T38" s="22"/>
      <c r="U38" s="22"/>
      <c r="V38" s="22"/>
      <c r="W38" s="22">
        <v>14152499</v>
      </c>
      <c r="X38" s="22">
        <v>79514977</v>
      </c>
      <c r="Y38" s="22">
        <v>-65362478</v>
      </c>
      <c r="Z38" s="23">
        <v>-82.201467529821457</v>
      </c>
      <c r="AA38" s="20">
        <v>160295689</v>
      </c>
    </row>
    <row r="39" spans="1:27" x14ac:dyDescent="0.25">
      <c r="A39" s="19" t="s">
        <v>65</v>
      </c>
      <c r="B39" s="15" t="s">
        <v>32</v>
      </c>
      <c r="C39" s="20">
        <v>323029311</v>
      </c>
      <c r="D39" s="20"/>
      <c r="E39" s="21">
        <v>530698280</v>
      </c>
      <c r="F39" s="22">
        <v>523440583</v>
      </c>
      <c r="G39" s="22">
        <v>12253405</v>
      </c>
      <c r="H39" s="22">
        <v>20294496</v>
      </c>
      <c r="I39" s="22">
        <v>14376977</v>
      </c>
      <c r="J39" s="22">
        <v>46924878</v>
      </c>
      <c r="K39" s="22">
        <v>16233731</v>
      </c>
      <c r="L39" s="22">
        <v>18074397</v>
      </c>
      <c r="M39" s="22">
        <v>16233731</v>
      </c>
      <c r="N39" s="22">
        <v>50541859</v>
      </c>
      <c r="O39" s="22"/>
      <c r="P39" s="22"/>
      <c r="Q39" s="22"/>
      <c r="R39" s="22"/>
      <c r="S39" s="22"/>
      <c r="T39" s="22"/>
      <c r="U39" s="22"/>
      <c r="V39" s="22"/>
      <c r="W39" s="22">
        <v>97466737</v>
      </c>
      <c r="X39" s="22">
        <v>235044844</v>
      </c>
      <c r="Y39" s="22">
        <v>-137578107</v>
      </c>
      <c r="Z39" s="23">
        <v>-58.532705784433205</v>
      </c>
      <c r="AA39" s="20">
        <v>523440583</v>
      </c>
    </row>
    <row r="40" spans="1:27" x14ac:dyDescent="0.25">
      <c r="A40" s="19" t="s">
        <v>66</v>
      </c>
      <c r="B40" s="15" t="s">
        <v>32</v>
      </c>
      <c r="C40" s="20">
        <v>1028716455</v>
      </c>
      <c r="D40" s="20"/>
      <c r="E40" s="21">
        <v>369480872</v>
      </c>
      <c r="F40" s="22">
        <v>369480872</v>
      </c>
      <c r="G40" s="22">
        <v>13959379</v>
      </c>
      <c r="H40" s="22">
        <v>13126007</v>
      </c>
      <c r="I40" s="22">
        <v>26221886</v>
      </c>
      <c r="J40" s="22">
        <v>53307272</v>
      </c>
      <c r="K40" s="22">
        <v>13106818</v>
      </c>
      <c r="L40" s="22">
        <v>16726275</v>
      </c>
      <c r="M40" s="22">
        <v>21953427</v>
      </c>
      <c r="N40" s="22">
        <v>51786520</v>
      </c>
      <c r="O40" s="22"/>
      <c r="P40" s="22"/>
      <c r="Q40" s="22"/>
      <c r="R40" s="22"/>
      <c r="S40" s="22"/>
      <c r="T40" s="22"/>
      <c r="U40" s="22"/>
      <c r="V40" s="22"/>
      <c r="W40" s="22">
        <v>105093792</v>
      </c>
      <c r="X40" s="22">
        <v>184871778</v>
      </c>
      <c r="Y40" s="22">
        <v>-79777986</v>
      </c>
      <c r="Z40" s="23">
        <v>-43.153144770425698</v>
      </c>
      <c r="AA40" s="20">
        <v>369480872</v>
      </c>
    </row>
    <row r="41" spans="1:27" x14ac:dyDescent="0.25">
      <c r="A41" s="19" t="s">
        <v>40</v>
      </c>
      <c r="B41" s="15" t="s">
        <v>32</v>
      </c>
      <c r="C41" s="20">
        <v>20400078</v>
      </c>
      <c r="D41" s="20"/>
      <c r="E41" s="21">
        <v>17419040</v>
      </c>
      <c r="F41" s="22">
        <v>17419040</v>
      </c>
      <c r="G41" s="22">
        <v>3994415</v>
      </c>
      <c r="H41" s="22">
        <v>314832</v>
      </c>
      <c r="I41" s="22">
        <v>1122685</v>
      </c>
      <c r="J41" s="22">
        <v>5431932</v>
      </c>
      <c r="K41" s="22">
        <v>181133</v>
      </c>
      <c r="L41" s="22">
        <v>176038</v>
      </c>
      <c r="M41" s="22">
        <v>175045</v>
      </c>
      <c r="N41" s="22">
        <v>532216</v>
      </c>
      <c r="O41" s="22"/>
      <c r="P41" s="22"/>
      <c r="Q41" s="22"/>
      <c r="R41" s="22"/>
      <c r="S41" s="22"/>
      <c r="T41" s="22"/>
      <c r="U41" s="22"/>
      <c r="V41" s="22"/>
      <c r="W41" s="22">
        <v>5964148</v>
      </c>
      <c r="X41" s="22">
        <v>8748458</v>
      </c>
      <c r="Y41" s="22">
        <v>-2784310</v>
      </c>
      <c r="Z41" s="23">
        <v>-31.826294416684632</v>
      </c>
      <c r="AA41" s="20">
        <v>17419040</v>
      </c>
    </row>
    <row r="42" spans="1:27" x14ac:dyDescent="0.25">
      <c r="A42" s="19" t="s">
        <v>67</v>
      </c>
      <c r="B42" s="15" t="s">
        <v>32</v>
      </c>
      <c r="C42" s="20">
        <v>393803959</v>
      </c>
      <c r="D42" s="20"/>
      <c r="E42" s="21">
        <v>381312426</v>
      </c>
      <c r="F42" s="22">
        <v>381055426</v>
      </c>
      <c r="G42" s="22">
        <v>7585166</v>
      </c>
      <c r="H42" s="22">
        <v>7892944</v>
      </c>
      <c r="I42" s="22">
        <v>25952676</v>
      </c>
      <c r="J42" s="22">
        <v>41430786</v>
      </c>
      <c r="K42" s="22">
        <v>15126543</v>
      </c>
      <c r="L42" s="22">
        <v>10072578</v>
      </c>
      <c r="M42" s="22">
        <v>28890049</v>
      </c>
      <c r="N42" s="22">
        <v>54089170</v>
      </c>
      <c r="O42" s="22"/>
      <c r="P42" s="22"/>
      <c r="Q42" s="22"/>
      <c r="R42" s="22"/>
      <c r="S42" s="22"/>
      <c r="T42" s="22"/>
      <c r="U42" s="22"/>
      <c r="V42" s="22"/>
      <c r="W42" s="22">
        <v>95519956</v>
      </c>
      <c r="X42" s="22">
        <v>172252672</v>
      </c>
      <c r="Y42" s="22">
        <v>-76732716</v>
      </c>
      <c r="Z42" s="23">
        <v>-44.546604188526032</v>
      </c>
      <c r="AA42" s="20">
        <v>381055426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5500000</v>
      </c>
      <c r="F43" s="22">
        <v>5500000</v>
      </c>
      <c r="G43" s="22">
        <v>1739057</v>
      </c>
      <c r="H43" s="22">
        <v>3118478</v>
      </c>
      <c r="I43" s="22">
        <v>1120509</v>
      </c>
      <c r="J43" s="22">
        <v>5978044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5978044</v>
      </c>
      <c r="X43" s="22">
        <v>2362800</v>
      </c>
      <c r="Y43" s="22">
        <v>3615244</v>
      </c>
      <c r="Z43" s="23">
        <v>153.00677162688336</v>
      </c>
      <c r="AA43" s="20">
        <v>5500000</v>
      </c>
    </row>
    <row r="44" spans="1:27" x14ac:dyDescent="0.25">
      <c r="A44" s="19" t="s">
        <v>69</v>
      </c>
      <c r="B44" s="15" t="s">
        <v>32</v>
      </c>
      <c r="C44" s="20">
        <v>427582653</v>
      </c>
      <c r="D44" s="20"/>
      <c r="E44" s="21">
        <v>95066770</v>
      </c>
      <c r="F44" s="22">
        <v>101637185</v>
      </c>
      <c r="G44" s="22">
        <v>5102381</v>
      </c>
      <c r="H44" s="22">
        <v>-4343489</v>
      </c>
      <c r="I44" s="22">
        <v>9396834</v>
      </c>
      <c r="J44" s="22">
        <v>10155726</v>
      </c>
      <c r="K44" s="22">
        <v>629771</v>
      </c>
      <c r="L44" s="22">
        <v>886543</v>
      </c>
      <c r="M44" s="22">
        <v>367599</v>
      </c>
      <c r="N44" s="22">
        <v>1883913</v>
      </c>
      <c r="O44" s="22"/>
      <c r="P44" s="22"/>
      <c r="Q44" s="22"/>
      <c r="R44" s="22"/>
      <c r="S44" s="22"/>
      <c r="T44" s="22"/>
      <c r="U44" s="22"/>
      <c r="V44" s="22"/>
      <c r="W44" s="22">
        <v>12039639</v>
      </c>
      <c r="X44" s="22">
        <v>49691302</v>
      </c>
      <c r="Y44" s="22">
        <v>-37651663</v>
      </c>
      <c r="Z44" s="23">
        <v>-75.771133950162948</v>
      </c>
      <c r="AA44" s="20">
        <v>101637185</v>
      </c>
    </row>
    <row r="45" spans="1:27" x14ac:dyDescent="0.25">
      <c r="A45" s="19" t="s">
        <v>70</v>
      </c>
      <c r="B45" s="15" t="s">
        <v>32</v>
      </c>
      <c r="C45" s="20">
        <v>122874788</v>
      </c>
      <c r="D45" s="20"/>
      <c r="E45" s="21">
        <v>118438895</v>
      </c>
      <c r="F45" s="22">
        <v>117515009</v>
      </c>
      <c r="G45" s="22">
        <v>3190400</v>
      </c>
      <c r="H45" s="22">
        <v>4893355</v>
      </c>
      <c r="I45" s="22">
        <v>6092818</v>
      </c>
      <c r="J45" s="22">
        <v>14176573</v>
      </c>
      <c r="K45" s="22">
        <v>7552066</v>
      </c>
      <c r="L45" s="22">
        <v>2686590</v>
      </c>
      <c r="M45" s="22">
        <v>7852212</v>
      </c>
      <c r="N45" s="22">
        <v>18090868</v>
      </c>
      <c r="O45" s="22"/>
      <c r="P45" s="22"/>
      <c r="Q45" s="22"/>
      <c r="R45" s="22"/>
      <c r="S45" s="22"/>
      <c r="T45" s="22"/>
      <c r="U45" s="22"/>
      <c r="V45" s="22"/>
      <c r="W45" s="22">
        <v>32267441</v>
      </c>
      <c r="X45" s="22">
        <v>60080865</v>
      </c>
      <c r="Y45" s="22">
        <v>-27813424</v>
      </c>
      <c r="Z45" s="23">
        <v>-46.29331485157546</v>
      </c>
      <c r="AA45" s="20">
        <v>117515009</v>
      </c>
    </row>
    <row r="46" spans="1:27" x14ac:dyDescent="0.25">
      <c r="A46" s="19" t="s">
        <v>71</v>
      </c>
      <c r="B46" s="15" t="s">
        <v>32</v>
      </c>
      <c r="C46" s="20">
        <v>9622</v>
      </c>
      <c r="D46" s="20"/>
      <c r="E46" s="21">
        <v>1171446</v>
      </c>
      <c r="F46" s="22">
        <v>1171446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1171446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2959416294</v>
      </c>
      <c r="D48" s="29">
        <f t="shared" ref="D48:Y48" si="1">SUM(D35:D47)</f>
        <v>0</v>
      </c>
      <c r="E48" s="30">
        <f t="shared" si="1"/>
        <v>2276716142</v>
      </c>
      <c r="F48" s="31">
        <f t="shared" si="1"/>
        <v>2341513932</v>
      </c>
      <c r="G48" s="31">
        <f t="shared" si="1"/>
        <v>79059010</v>
      </c>
      <c r="H48" s="31">
        <f t="shared" si="1"/>
        <v>55761767</v>
      </c>
      <c r="I48" s="31">
        <f t="shared" si="1"/>
        <v>136893855</v>
      </c>
      <c r="J48" s="31">
        <f t="shared" si="1"/>
        <v>271714632</v>
      </c>
      <c r="K48" s="31">
        <f t="shared" si="1"/>
        <v>65588636</v>
      </c>
      <c r="L48" s="31">
        <f t="shared" si="1"/>
        <v>75418600</v>
      </c>
      <c r="M48" s="31">
        <f t="shared" si="1"/>
        <v>102010846</v>
      </c>
      <c r="N48" s="31">
        <f t="shared" si="1"/>
        <v>243018082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514732714</v>
      </c>
      <c r="X48" s="31">
        <f t="shared" si="1"/>
        <v>1120315855</v>
      </c>
      <c r="Y48" s="31">
        <f t="shared" si="1"/>
        <v>-605583141</v>
      </c>
      <c r="Z48" s="32">
        <f>+IF(X48&lt;&gt;0,+(Y48/X48)*100,0)</f>
        <v>-54.054679160101685</v>
      </c>
      <c r="AA48" s="29">
        <f>SUM(AA35:AA47)</f>
        <v>2341513932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-233507953</v>
      </c>
      <c r="D49" s="39">
        <f t="shared" si="2"/>
        <v>0</v>
      </c>
      <c r="E49" s="40">
        <f t="shared" si="2"/>
        <v>513481762</v>
      </c>
      <c r="F49" s="41">
        <f t="shared" si="2"/>
        <v>435288475</v>
      </c>
      <c r="G49" s="41">
        <f t="shared" si="2"/>
        <v>321187686</v>
      </c>
      <c r="H49" s="41">
        <f t="shared" si="2"/>
        <v>30462211</v>
      </c>
      <c r="I49" s="41">
        <f t="shared" si="2"/>
        <v>-79792388</v>
      </c>
      <c r="J49" s="41">
        <f t="shared" si="2"/>
        <v>271857509</v>
      </c>
      <c r="K49" s="41">
        <f t="shared" si="2"/>
        <v>25443800</v>
      </c>
      <c r="L49" s="41">
        <f t="shared" si="2"/>
        <v>18867395</v>
      </c>
      <c r="M49" s="41">
        <f t="shared" si="2"/>
        <v>61125711</v>
      </c>
      <c r="N49" s="41">
        <f t="shared" si="2"/>
        <v>105436906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377294415</v>
      </c>
      <c r="X49" s="41">
        <f t="shared" si="2"/>
        <v>267536438</v>
      </c>
      <c r="Y49" s="41">
        <f t="shared" si="2"/>
        <v>109757977</v>
      </c>
      <c r="Z49" s="42">
        <f>+IF(X49&lt;&gt;0,+(Y49/X49)*100,0)</f>
        <v>41.02543108539107</v>
      </c>
      <c r="AA49" s="39">
        <f>+AA33-AA48</f>
        <v>435288475</v>
      </c>
    </row>
    <row r="50" spans="1:27" x14ac:dyDescent="0.25">
      <c r="A50" s="43" t="s">
        <v>75</v>
      </c>
      <c r="B50" s="15" t="s">
        <v>32</v>
      </c>
      <c r="C50" s="20">
        <v>308806163</v>
      </c>
      <c r="D50" s="20"/>
      <c r="E50" s="21">
        <v>373766097</v>
      </c>
      <c r="F50" s="22">
        <v>373766097</v>
      </c>
      <c r="G50" s="22">
        <v>2040497</v>
      </c>
      <c r="H50" s="22">
        <v>3649953</v>
      </c>
      <c r="I50" s="22">
        <v>6565112</v>
      </c>
      <c r="J50" s="22">
        <v>12255562</v>
      </c>
      <c r="K50" s="22">
        <v>19311480</v>
      </c>
      <c r="L50" s="22">
        <v>8028246</v>
      </c>
      <c r="M50" s="22">
        <v>15677805</v>
      </c>
      <c r="N50" s="22">
        <v>43017531</v>
      </c>
      <c r="O50" s="22"/>
      <c r="P50" s="22"/>
      <c r="Q50" s="22"/>
      <c r="R50" s="22"/>
      <c r="S50" s="22"/>
      <c r="T50" s="22"/>
      <c r="U50" s="22"/>
      <c r="V50" s="22"/>
      <c r="W50" s="22">
        <v>55273093</v>
      </c>
      <c r="X50" s="22">
        <v>157696167</v>
      </c>
      <c r="Y50" s="22">
        <v>-102423074</v>
      </c>
      <c r="Z50" s="23">
        <v>-64.949628103516304</v>
      </c>
      <c r="AA50" s="20">
        <v>373766097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75298210</v>
      </c>
      <c r="D52" s="48">
        <f t="shared" si="3"/>
        <v>0</v>
      </c>
      <c r="E52" s="49">
        <f t="shared" si="3"/>
        <v>887247859</v>
      </c>
      <c r="F52" s="50">
        <f t="shared" si="3"/>
        <v>809054572</v>
      </c>
      <c r="G52" s="50">
        <f t="shared" si="3"/>
        <v>323228183</v>
      </c>
      <c r="H52" s="50">
        <f t="shared" si="3"/>
        <v>34112164</v>
      </c>
      <c r="I52" s="50">
        <f t="shared" si="3"/>
        <v>-73227276</v>
      </c>
      <c r="J52" s="50">
        <f t="shared" si="3"/>
        <v>284113071</v>
      </c>
      <c r="K52" s="50">
        <f t="shared" si="3"/>
        <v>44755280</v>
      </c>
      <c r="L52" s="50">
        <f t="shared" si="3"/>
        <v>26895641</v>
      </c>
      <c r="M52" s="50">
        <f t="shared" si="3"/>
        <v>76803516</v>
      </c>
      <c r="N52" s="50">
        <f t="shared" si="3"/>
        <v>148454437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432567508</v>
      </c>
      <c r="X52" s="50">
        <f t="shared" si="3"/>
        <v>425232605</v>
      </c>
      <c r="Y52" s="50">
        <f t="shared" si="3"/>
        <v>7334903</v>
      </c>
      <c r="Z52" s="51">
        <f>+IF(X52&lt;&gt;0,+(Y52/X52)*100,0)</f>
        <v>1.7249154730268155</v>
      </c>
      <c r="AA52" s="48">
        <f>SUM(AA49:AA51)</f>
        <v>809054572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75298210</v>
      </c>
      <c r="D54" s="54">
        <f>+D52-D53</f>
        <v>0</v>
      </c>
      <c r="E54" s="55">
        <f t="shared" si="4"/>
        <v>887247859</v>
      </c>
      <c r="F54" s="56">
        <f t="shared" si="4"/>
        <v>809054572</v>
      </c>
      <c r="G54" s="56">
        <f t="shared" si="4"/>
        <v>323228183</v>
      </c>
      <c r="H54" s="56">
        <f t="shared" si="4"/>
        <v>34112164</v>
      </c>
      <c r="I54" s="56">
        <f t="shared" si="4"/>
        <v>-73227276</v>
      </c>
      <c r="J54" s="56">
        <f t="shared" si="4"/>
        <v>284113071</v>
      </c>
      <c r="K54" s="56">
        <f t="shared" si="4"/>
        <v>44755280</v>
      </c>
      <c r="L54" s="56">
        <f t="shared" si="4"/>
        <v>26895641</v>
      </c>
      <c r="M54" s="56">
        <f t="shared" si="4"/>
        <v>76803516</v>
      </c>
      <c r="N54" s="56">
        <f t="shared" si="4"/>
        <v>148454437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432567508</v>
      </c>
      <c r="X54" s="56">
        <f t="shared" si="4"/>
        <v>425232605</v>
      </c>
      <c r="Y54" s="56">
        <f t="shared" si="4"/>
        <v>7334903</v>
      </c>
      <c r="Z54" s="57">
        <f>+IF(X54&lt;&gt;0,+(Y54/X54)*100,0)</f>
        <v>1.7249154730268155</v>
      </c>
      <c r="AA54" s="54">
        <f>+AA52-AA53</f>
        <v>809054572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75298210</v>
      </c>
      <c r="D57" s="48">
        <f>SUM(D54:D56)</f>
        <v>0</v>
      </c>
      <c r="E57" s="49">
        <f t="shared" si="5"/>
        <v>887247859</v>
      </c>
      <c r="F57" s="50">
        <f t="shared" si="5"/>
        <v>809054572</v>
      </c>
      <c r="G57" s="50">
        <f t="shared" si="5"/>
        <v>323228183</v>
      </c>
      <c r="H57" s="50">
        <f t="shared" si="5"/>
        <v>34112164</v>
      </c>
      <c r="I57" s="50">
        <f t="shared" si="5"/>
        <v>-73227276</v>
      </c>
      <c r="J57" s="50">
        <f t="shared" si="5"/>
        <v>284113071</v>
      </c>
      <c r="K57" s="50">
        <f t="shared" si="5"/>
        <v>44755280</v>
      </c>
      <c r="L57" s="50">
        <f t="shared" si="5"/>
        <v>26895641</v>
      </c>
      <c r="M57" s="50">
        <f t="shared" si="5"/>
        <v>76803516</v>
      </c>
      <c r="N57" s="50">
        <f t="shared" si="5"/>
        <v>148454437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432567508</v>
      </c>
      <c r="X57" s="50">
        <f t="shared" si="5"/>
        <v>425232605</v>
      </c>
      <c r="Y57" s="50">
        <f t="shared" si="5"/>
        <v>7334903</v>
      </c>
      <c r="Z57" s="51">
        <f>+IF(X57&lt;&gt;0,+(Y57/X57)*100,0)</f>
        <v>1.7249154730268155</v>
      </c>
      <c r="AA57" s="48">
        <f>SUM(AA54:AA56)</f>
        <v>809054572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75298210</v>
      </c>
      <c r="D60" s="65">
        <f>SUM(D57:D59)</f>
        <v>0</v>
      </c>
      <c r="E60" s="66">
        <f t="shared" si="6"/>
        <v>887247859</v>
      </c>
      <c r="F60" s="67">
        <f t="shared" si="6"/>
        <v>809054572</v>
      </c>
      <c r="G60" s="67">
        <f t="shared" si="6"/>
        <v>323228183</v>
      </c>
      <c r="H60" s="67">
        <f t="shared" si="6"/>
        <v>34112164</v>
      </c>
      <c r="I60" s="67">
        <f t="shared" si="6"/>
        <v>-73227276</v>
      </c>
      <c r="J60" s="67">
        <f t="shared" si="6"/>
        <v>284113071</v>
      </c>
      <c r="K60" s="67">
        <f t="shared" si="6"/>
        <v>44755280</v>
      </c>
      <c r="L60" s="67">
        <f t="shared" si="6"/>
        <v>26895641</v>
      </c>
      <c r="M60" s="67">
        <f t="shared" si="6"/>
        <v>76803516</v>
      </c>
      <c r="N60" s="67">
        <f t="shared" si="6"/>
        <v>148454437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432567508</v>
      </c>
      <c r="X60" s="67">
        <f t="shared" si="6"/>
        <v>425232605</v>
      </c>
      <c r="Y60" s="67">
        <f t="shared" si="6"/>
        <v>7334903</v>
      </c>
      <c r="Z60" s="68">
        <f>+IF(X60&lt;&gt;0,+(Y60/X60)*100,0)</f>
        <v>1.7249154730268155</v>
      </c>
      <c r="AA60" s="65">
        <f>SUM(AA57:AA59)</f>
        <v>809054572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C646AE-48CD-4205-B233-A2994C1A93F4}"/>
</file>

<file path=customXml/itemProps2.xml><?xml version="1.0" encoding="utf-8"?>
<ds:datastoreItem xmlns:ds="http://schemas.openxmlformats.org/officeDocument/2006/customXml" ds:itemID="{58F774F8-3AED-4561-94EA-CAD0B6BEEC3A}"/>
</file>

<file path=customXml/itemProps3.xml><?xml version="1.0" encoding="utf-8"?>
<ds:datastoreItem xmlns:ds="http://schemas.openxmlformats.org/officeDocument/2006/customXml" ds:itemID="{23E78EA4-9672-4D91-9416-D662E43C4E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2026-02-12T07:22:37Z</dcterms:created>
  <dcterms:modified xsi:type="dcterms:W3CDTF">2026-02-12T07:25:09Z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